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70" r:id="rId32"/>
    <sheet name="SF&amp;QC Sec-3" sheetId="164" r:id="rId33"/>
    <sheet name="SSPAF" sheetId="165" r:id="rId34"/>
    <sheet name="CAP" sheetId="166" r:id="rId35"/>
    <sheet name="CAP (2)" sheetId="169" r:id="rId36"/>
    <sheet name="CAP (3)"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71" l="1"/>
  <c r="B4" i="170" l="1"/>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1"/>
  <c r="B1" i="170"/>
  <c r="B1" i="169"/>
  <c r="B1" i="168"/>
  <c r="B2" i="165"/>
  <c r="B2" i="171"/>
  <c r="B2" i="170"/>
  <c r="B2" i="168"/>
  <c r="B2" i="169"/>
  <c r="B1" i="163"/>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J83" i="28"/>
  <c r="B7758" i="106" s="1"/>
  <c r="D7758" i="106" s="1"/>
  <c r="J86" i="28"/>
  <c r="B7759" i="106" s="1"/>
  <c r="J88" i="28"/>
  <c r="D30" i="36" s="1"/>
  <c r="K6" i="29"/>
  <c r="B7763" i="106" s="1"/>
  <c r="B7762" i="106"/>
  <c r="K12" i="12"/>
  <c r="K23" i="12"/>
  <c r="K24" i="12"/>
  <c r="B7733" i="106" s="1"/>
  <c r="J12" i="12"/>
  <c r="J21" i="12"/>
  <c r="J23" i="12" s="1"/>
  <c r="B7729" i="106"/>
  <c r="D7729" i="106" s="1"/>
  <c r="B7734" i="106"/>
  <c r="B7726" i="106"/>
  <c r="D7726" i="106" s="1"/>
  <c r="D82" i="36"/>
  <c r="F161" i="34"/>
  <c r="B36" i="36"/>
  <c r="B39" i="36" s="1"/>
  <c r="B49" i="36" s="1"/>
  <c r="B62" i="36" s="1"/>
  <c r="B72" i="36" s="1"/>
  <c r="B76" i="36" s="1"/>
  <c r="B80" i="36" s="1"/>
  <c r="B85" i="36" s="1"/>
  <c r="B86" i="36" s="1"/>
  <c r="B87" i="36" s="1"/>
  <c r="D79" i="36"/>
  <c r="C191" i="5"/>
  <c r="C201" i="5"/>
  <c r="F128" i="34" s="1"/>
  <c r="C211" i="5"/>
  <c r="B5260" i="106" s="1"/>
  <c r="D5260" i="106" s="1"/>
  <c r="C216" i="5"/>
  <c r="C224" i="5"/>
  <c r="C228" i="5"/>
  <c r="C259" i="5"/>
  <c r="B7761" i="106"/>
  <c r="L127" i="29"/>
  <c r="L129" i="29" s="1"/>
  <c r="L136" i="29"/>
  <c r="L138" i="29" s="1"/>
  <c r="L148" i="29"/>
  <c r="I7" i="145"/>
  <c r="I6" i="145"/>
  <c r="D84" i="36"/>
  <c r="K75" i="29"/>
  <c r="C14" i="4" s="1"/>
  <c r="B2558" i="106" s="1"/>
  <c r="D2558" i="106" s="1"/>
  <c r="K130" i="29"/>
  <c r="B2805" i="106" s="1"/>
  <c r="D2805" i="106" s="1"/>
  <c r="K179" i="29"/>
  <c r="K122" i="29"/>
  <c r="K67" i="29"/>
  <c r="E17" i="145"/>
  <c r="G17" i="145" s="1"/>
  <c r="K64" i="29"/>
  <c r="E16" i="145" s="1"/>
  <c r="G16" i="145"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K184" i="29"/>
  <c r="B3009" i="106" s="1"/>
  <c r="D3009" i="106" s="1"/>
  <c r="K185" i="29"/>
  <c r="K186" i="29"/>
  <c r="B3011" i="106" s="1"/>
  <c r="D3011" i="106" s="1"/>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F72" i="34" s="1"/>
  <c r="B1511" i="106"/>
  <c r="D1511" i="106" s="1"/>
  <c r="K281" i="29"/>
  <c r="B1512" i="106"/>
  <c r="D1512" i="106" s="1"/>
  <c r="K282" i="29"/>
  <c r="B1513" i="106"/>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B7242" i="106" s="1"/>
  <c r="D7242" i="106" s="1"/>
  <c r="D3661" i="106"/>
  <c r="D3662" i="106"/>
  <c r="D3663" i="106"/>
  <c r="D3664" i="106"/>
  <c r="D3665" i="106"/>
  <c r="D3666" i="106"/>
  <c r="D3667" i="106"/>
  <c r="K337" i="29"/>
  <c r="B3668" i="106"/>
  <c r="D3668" i="106" s="1"/>
  <c r="K338" i="29"/>
  <c r="K339" i="29" s="1"/>
  <c r="K341" i="29" s="1"/>
  <c r="K340" i="29"/>
  <c r="B3671" i="106"/>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77" i="36"/>
  <c r="D78" i="36"/>
  <c r="D85" i="36"/>
  <c r="B64" i="127"/>
  <c r="B65" i="127"/>
  <c r="D26" i="108"/>
  <c r="E26" i="108"/>
  <c r="F26" i="108"/>
  <c r="G26" i="108"/>
  <c r="E27" i="108"/>
  <c r="G27" i="108"/>
  <c r="F31" i="108"/>
  <c r="F36" i="108"/>
  <c r="F37" i="108"/>
  <c r="G28" i="108"/>
  <c r="E30" i="108"/>
  <c r="G30" i="108"/>
  <c r="D31" i="108"/>
  <c r="D36" i="108"/>
  <c r="D37" i="108"/>
  <c r="E31" i="108"/>
  <c r="G31" i="108"/>
  <c r="E33" i="108"/>
  <c r="G33" i="108"/>
  <c r="E34" i="108"/>
  <c r="G34"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6840" i="106"/>
  <c r="D6840" i="106" s="1"/>
  <c r="B7041" i="106"/>
  <c r="D7041" i="106" s="1"/>
  <c r="B4442" i="106"/>
  <c r="D4442" i="106" s="1"/>
  <c r="J274" i="5"/>
  <c r="B7054" i="106" s="1"/>
  <c r="D7054" i="106" s="1"/>
  <c r="C5" i="4"/>
  <c r="B3405" i="106" s="1"/>
  <c r="D3405" i="106" s="1"/>
  <c r="F5" i="4"/>
  <c r="B3408" i="106" s="1"/>
  <c r="D3408" i="106" s="1"/>
  <c r="G5" i="4"/>
  <c r="B3409" i="106" s="1"/>
  <c r="D3409" i="106" s="1"/>
  <c r="G14" i="4"/>
  <c r="B2609" i="106" s="1"/>
  <c r="D2609" i="106" s="1"/>
  <c r="K13" i="4"/>
  <c r="B3572" i="106" s="1"/>
  <c r="D3572" i="106" s="1"/>
  <c r="D14" i="4"/>
  <c r="B2570" i="106" s="1"/>
  <c r="D2570" i="106" s="1"/>
  <c r="F14" i="4"/>
  <c r="B2597" i="106" s="1"/>
  <c r="D2597" i="106" s="1"/>
  <c r="E15" i="4"/>
  <c r="B2633" i="106" s="1"/>
  <c r="D2633" i="106" s="1"/>
  <c r="D7" i="118"/>
  <c r="D8" i="118"/>
  <c r="D9" i="118"/>
  <c r="H14" i="118"/>
  <c r="H19" i="118"/>
  <c r="H24" i="118"/>
  <c r="H28" i="118"/>
  <c r="D22" i="37"/>
  <c r="J22" i="37"/>
  <c r="L22" i="37"/>
  <c r="D24" i="37"/>
  <c r="B4270" i="106" s="1"/>
  <c r="D4270" i="106" s="1"/>
  <c r="L5" i="11"/>
  <c r="B2056" i="106" s="1"/>
  <c r="D2056" i="106" s="1"/>
  <c r="D13" i="7"/>
  <c r="B3726" i="106" s="1"/>
  <c r="D3726" i="106" s="1"/>
  <c r="B5770" i="106"/>
  <c r="D5770" i="106" s="1"/>
  <c r="G173" i="5"/>
  <c r="B5778" i="106" s="1"/>
  <c r="D5778" i="106" s="1"/>
  <c r="F126" i="34"/>
  <c r="B5847" i="106"/>
  <c r="D5847" i="106" s="1"/>
  <c r="I6" i="4"/>
  <c r="B5011" i="106" s="1"/>
  <c r="D5011" i="106" s="1"/>
  <c r="J173" i="5"/>
  <c r="F105" i="34"/>
  <c r="D17" i="7"/>
  <c r="B4104" i="106" s="1"/>
  <c r="D4104" i="106" s="1"/>
  <c r="D12" i="7"/>
  <c r="B1769" i="106" s="1"/>
  <c r="D1769" i="106" s="1"/>
  <c r="D18" i="7"/>
  <c r="B4105" i="106" s="1"/>
  <c r="D4105" i="106" s="1"/>
  <c r="D15" i="7"/>
  <c r="B1772" i="106" s="1"/>
  <c r="D1772" i="106" s="1"/>
  <c r="B7760" i="106"/>
  <c r="D7760" i="106" s="1"/>
  <c r="N22" i="3" l="1"/>
  <c r="B283" i="106" s="1"/>
  <c r="D283" i="106" s="1"/>
  <c r="N23" i="3"/>
  <c r="B284" i="106" s="1"/>
  <c r="D284" i="106" s="1"/>
  <c r="D75" i="36"/>
  <c r="G39" i="108"/>
  <c r="F52" i="34"/>
  <c r="E29" i="108"/>
  <c r="E28" i="108"/>
  <c r="F28" i="108"/>
  <c r="F27" i="108"/>
  <c r="C41" i="3"/>
  <c r="B93" i="106" s="1"/>
  <c r="D93" i="106" s="1"/>
  <c r="F94" i="34"/>
  <c r="D14" i="7"/>
  <c r="B1770" i="106" s="1"/>
  <c r="D1770" i="106" s="1"/>
  <c r="D4" i="7"/>
  <c r="B1760" i="106" s="1"/>
  <c r="D1760" i="106" s="1"/>
  <c r="D5" i="7"/>
  <c r="B1761" i="106" s="1"/>
  <c r="D1761" i="106" s="1"/>
  <c r="E109" i="5"/>
  <c r="E4" i="4" s="1"/>
  <c r="B2630" i="106" s="1"/>
  <c r="D2630" i="106" s="1"/>
  <c r="D53" i="36"/>
  <c r="E204" i="29"/>
  <c r="B1353" i="106" s="1"/>
  <c r="D1353" i="106" s="1"/>
  <c r="G29" i="108"/>
  <c r="F109" i="5"/>
  <c r="J109" i="5"/>
  <c r="J275" i="5" s="1"/>
  <c r="B7055" i="106" s="1"/>
  <c r="D7055" i="106" s="1"/>
  <c r="D58" i="36"/>
  <c r="B3670" i="106"/>
  <c r="D3670" i="106" s="1"/>
  <c r="G341" i="29"/>
  <c r="B3669" i="106"/>
  <c r="D3669" i="106" s="1"/>
  <c r="H29" i="118"/>
  <c r="K28" i="118" s="1"/>
  <c r="O27" i="118" s="1"/>
  <c r="O29" i="118" s="1"/>
  <c r="D37" i="36"/>
  <c r="D11" i="37"/>
  <c r="H33" i="118"/>
  <c r="D60" i="36"/>
  <c r="F16" i="11"/>
  <c r="B2031" i="106" s="1"/>
  <c r="D2031" i="106" s="1"/>
  <c r="H173" i="5"/>
  <c r="F129" i="34"/>
  <c r="D172" i="5"/>
  <c r="B6006" i="106"/>
  <c r="D6006" i="106" s="1"/>
  <c r="K173" i="5"/>
  <c r="B5066" i="106"/>
  <c r="D5066" i="106" s="1"/>
  <c r="C109" i="5"/>
  <c r="B1752" i="106"/>
  <c r="D1752" i="106" s="1"/>
  <c r="D11" i="7"/>
  <c r="B1768" i="106" s="1"/>
  <c r="D1768" i="106" s="1"/>
  <c r="B1747" i="106"/>
  <c r="D1747" i="106" s="1"/>
  <c r="D7" i="7"/>
  <c r="B1763" i="106" s="1"/>
  <c r="D1763" i="106" s="1"/>
  <c r="B1473" i="106"/>
  <c r="D1473" i="106" s="1"/>
  <c r="F71" i="34"/>
  <c r="F104" i="34"/>
  <c r="H109" i="5"/>
  <c r="B6397" i="106"/>
  <c r="D6397" i="106" s="1"/>
  <c r="J6" i="4"/>
  <c r="B6221" i="106" s="1"/>
  <c r="D6221" i="106" s="1"/>
  <c r="B5752" i="106"/>
  <c r="D5752" i="106" s="1"/>
  <c r="F110" i="34"/>
  <c r="F130" i="34"/>
  <c r="B83" i="36"/>
  <c r="B4373" i="106"/>
  <c r="D4373" i="106" s="1"/>
  <c r="I274" i="5"/>
  <c r="K109" i="5"/>
  <c r="B6881" i="106"/>
  <c r="D6881" i="106" s="1"/>
  <c r="F41" i="34"/>
  <c r="B6877" i="106"/>
  <c r="D6877" i="106" s="1"/>
  <c r="F39" i="34"/>
  <c r="B6216" i="106"/>
  <c r="D6216" i="106" s="1"/>
  <c r="D57" i="36"/>
  <c r="B3675" i="106"/>
  <c r="D3675" i="106" s="1"/>
  <c r="K349" i="29"/>
  <c r="B3676" i="106" s="1"/>
  <c r="D3676" i="106" s="1"/>
  <c r="B3649" i="106"/>
  <c r="D3649" i="106" s="1"/>
  <c r="G354" i="29"/>
  <c r="B3650" i="106" s="1"/>
  <c r="D3650" i="106" s="1"/>
  <c r="K286" i="29"/>
  <c r="B1364" i="106"/>
  <c r="D1364" i="106" s="1"/>
  <c r="G204" i="29"/>
  <c r="B1324" i="106"/>
  <c r="D1324" i="106" s="1"/>
  <c r="K162" i="29"/>
  <c r="B1314" i="106"/>
  <c r="D1314" i="106" s="1"/>
  <c r="H166" i="29"/>
  <c r="B1317" i="106" s="1"/>
  <c r="D1317" i="106" s="1"/>
  <c r="B1751" i="106"/>
  <c r="D1751" i="106" s="1"/>
  <c r="D9" i="7"/>
  <c r="B1767" i="106" s="1"/>
  <c r="D1767" i="106" s="1"/>
  <c r="B7211" i="106"/>
  <c r="D7211" i="106" s="1"/>
  <c r="K329" i="29"/>
  <c r="B6901" i="106"/>
  <c r="D6901" i="106" s="1"/>
  <c r="F51" i="34"/>
  <c r="B2910" i="106"/>
  <c r="D2910" i="106" s="1"/>
  <c r="I41" i="3"/>
  <c r="B1380" i="106"/>
  <c r="D1380" i="106" s="1"/>
  <c r="E38" i="108"/>
  <c r="F106" i="34"/>
  <c r="B6839" i="106"/>
  <c r="D6839" i="106" s="1"/>
  <c r="B4396" i="106"/>
  <c r="D4396" i="106" s="1"/>
  <c r="F127" i="34"/>
  <c r="B4951" i="106"/>
  <c r="D4951" i="106" s="1"/>
  <c r="K274" i="5"/>
  <c r="G109" i="5"/>
  <c r="B5730" i="106"/>
  <c r="D5730" i="106" s="1"/>
  <c r="B5334" i="106"/>
  <c r="D5334" i="106" s="1"/>
  <c r="D109" i="5"/>
  <c r="B7200" i="106"/>
  <c r="D7200" i="106" s="1"/>
  <c r="D331" i="29"/>
  <c r="B7217" i="106" s="1"/>
  <c r="D7217" i="106" s="1"/>
  <c r="B7144" i="106"/>
  <c r="D7144" i="106" s="1"/>
  <c r="K323" i="29"/>
  <c r="K331" i="29" s="1"/>
  <c r="B7017" i="106"/>
  <c r="D7017" i="106" s="1"/>
  <c r="K112" i="29"/>
  <c r="D341" i="29"/>
  <c r="B3628" i="106" s="1"/>
  <c r="D3628" i="106" s="1"/>
  <c r="B3626" i="106"/>
  <c r="D3626" i="106" s="1"/>
  <c r="B2054" i="106"/>
  <c r="D2054" i="106" s="1"/>
  <c r="L13" i="11"/>
  <c r="B2060" i="106" s="1"/>
  <c r="D2060" i="106" s="1"/>
  <c r="B1940" i="106"/>
  <c r="D1940" i="106" s="1"/>
  <c r="D74" i="36"/>
  <c r="B1793" i="106"/>
  <c r="D1793" i="106" s="1"/>
  <c r="F19" i="7"/>
  <c r="B1553" i="106"/>
  <c r="D1553" i="106" s="1"/>
  <c r="H305" i="29"/>
  <c r="B1554" i="106" s="1"/>
  <c r="D1554" i="106" s="1"/>
  <c r="B1136" i="106"/>
  <c r="D1136" i="106" s="1"/>
  <c r="E35" i="108"/>
  <c r="E14" i="145"/>
  <c r="G14" i="145" s="1"/>
  <c r="B1124" i="106"/>
  <c r="D1124" i="106" s="1"/>
  <c r="B1746" i="106"/>
  <c r="D1746" i="106" s="1"/>
  <c r="C172" i="5"/>
  <c r="F172" i="5"/>
  <c r="B5644" i="106" s="1"/>
  <c r="D5644" i="106" s="1"/>
  <c r="L305" i="29"/>
  <c r="K76" i="4"/>
  <c r="B3586" i="106" s="1"/>
  <c r="D3586" i="106" s="1"/>
  <c r="B3703" i="106"/>
  <c r="D3703" i="106" s="1"/>
  <c r="B2916" i="106"/>
  <c r="D2916" i="106" s="1"/>
  <c r="L41" i="3"/>
  <c r="B2106" i="106"/>
  <c r="D2106" i="106" s="1"/>
  <c r="I76" i="4"/>
  <c r="B1452" i="106"/>
  <c r="D1452" i="106" s="1"/>
  <c r="H288" i="29"/>
  <c r="B1454" i="106" s="1"/>
  <c r="D1454" i="106" s="1"/>
  <c r="K178" i="29"/>
  <c r="F13" i="4" s="1"/>
  <c r="B2596" i="106" s="1"/>
  <c r="D2596" i="106" s="1"/>
  <c r="B4087" i="106"/>
  <c r="D4087" i="106" s="1"/>
  <c r="B1223" i="106"/>
  <c r="D1223" i="106" s="1"/>
  <c r="C129" i="29"/>
  <c r="J77" i="4"/>
  <c r="B6262" i="106" s="1"/>
  <c r="D6262" i="106" s="1"/>
  <c r="B3673" i="106"/>
  <c r="D3673" i="106" s="1"/>
  <c r="K344" i="29"/>
  <c r="B3656" i="106"/>
  <c r="D3656" i="106" s="1"/>
  <c r="H354" i="29"/>
  <c r="B3660" i="106" s="1"/>
  <c r="D3660" i="106" s="1"/>
  <c r="B2037" i="106"/>
  <c r="D2037" i="106" s="1"/>
  <c r="K16" i="11"/>
  <c r="B2055" i="106" s="1"/>
  <c r="D2055" i="106" s="1"/>
  <c r="K223" i="29"/>
  <c r="E150" i="29"/>
  <c r="B1242" i="106" s="1"/>
  <c r="D1242" i="106" s="1"/>
  <c r="K84" i="29"/>
  <c r="K102" i="29" s="1"/>
  <c r="F15" i="145"/>
  <c r="F19" i="145" s="1"/>
  <c r="B1274" i="106"/>
  <c r="D1274" i="106" s="1"/>
  <c r="B2091" i="106"/>
  <c r="D2091"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H168" i="29" l="1"/>
  <c r="B1318" i="106" s="1"/>
  <c r="D1318" i="106" s="1"/>
  <c r="B2088" i="106"/>
  <c r="D2088" i="106" s="1"/>
  <c r="F40" i="108"/>
  <c r="G42" i="108" s="1"/>
  <c r="C114" i="29"/>
  <c r="B757" i="106" s="1"/>
  <c r="D757" i="106" s="1"/>
  <c r="D50" i="36"/>
  <c r="B5527" i="106"/>
  <c r="D5527" i="106" s="1"/>
  <c r="F173" i="5"/>
  <c r="F6" i="4" s="1"/>
  <c r="B2593" i="106" s="1"/>
  <c r="D2593" i="106" s="1"/>
  <c r="F4" i="4"/>
  <c r="B2591" i="106" s="1"/>
  <c r="D2591" i="106" s="1"/>
  <c r="B5588" i="106"/>
  <c r="D5588" i="106" s="1"/>
  <c r="K332" i="29"/>
  <c r="B7225" i="106" s="1"/>
  <c r="D7225" i="106" s="1"/>
  <c r="B6352" i="106"/>
  <c r="D6352" i="106" s="1"/>
  <c r="J4" i="4"/>
  <c r="B6220" i="106" s="1"/>
  <c r="D6220" i="106" s="1"/>
  <c r="D19" i="7"/>
  <c r="B1775" i="106" s="1"/>
  <c r="D1775" i="106" s="1"/>
  <c r="L16" i="11"/>
  <c r="B2061" i="106" s="1"/>
  <c r="D2061" i="106" s="1"/>
  <c r="B5653" i="106"/>
  <c r="D5653" i="106" s="1"/>
  <c r="K4" i="4"/>
  <c r="B6028" i="106"/>
  <c r="D6028" i="106" s="1"/>
  <c r="D7256" i="106"/>
  <c r="D7252" i="106"/>
  <c r="F175" i="34"/>
  <c r="B3318" i="106"/>
  <c r="D3318" i="106" s="1"/>
  <c r="I77" i="4"/>
  <c r="B3319" i="106" s="1"/>
  <c r="D3319" i="106" s="1"/>
  <c r="C173" i="5"/>
  <c r="B5214" i="106"/>
  <c r="D5214" i="106" s="1"/>
  <c r="B7019" i="106"/>
  <c r="D7019" i="106" s="1"/>
  <c r="C16" i="4"/>
  <c r="B2560" i="106" s="1"/>
  <c r="D2560" i="106" s="1"/>
  <c r="B1515" i="106"/>
  <c r="D1515" i="106" s="1"/>
  <c r="G16" i="4"/>
  <c r="B2611" i="106" s="1"/>
  <c r="D2611" i="106" s="1"/>
  <c r="K6" i="4"/>
  <c r="B3570" i="106" s="1"/>
  <c r="D3570" i="106" s="1"/>
  <c r="B6014" i="106"/>
  <c r="D6014" i="106" s="1"/>
  <c r="B5906" i="106"/>
  <c r="D5906" i="106" s="1"/>
  <c r="H6" i="4"/>
  <c r="B2656" i="106" s="1"/>
  <c r="D2656" i="106" s="1"/>
  <c r="B3724" i="106"/>
  <c r="D3724" i="106" s="1"/>
  <c r="G15" i="4"/>
  <c r="B6032" i="106" s="1"/>
  <c r="D6032" i="106" s="1"/>
  <c r="F73" i="34"/>
  <c r="B1474" i="106"/>
  <c r="D1474" i="106" s="1"/>
  <c r="G12" i="4"/>
  <c r="B2607" i="106" s="1"/>
  <c r="D2607" i="106" s="1"/>
  <c r="B6024" i="106"/>
  <c r="D6024" i="106" s="1"/>
  <c r="G4" i="4"/>
  <c r="B2603" i="106" s="1"/>
  <c r="D2603" i="106" s="1"/>
  <c r="H4" i="4"/>
  <c r="B6025" i="106"/>
  <c r="D6025" i="106" s="1"/>
  <c r="B1381" i="106"/>
  <c r="D1381" i="106" s="1"/>
  <c r="D7254" i="106"/>
  <c r="D7253" i="106"/>
  <c r="F274" i="5"/>
  <c r="B1879" i="106"/>
  <c r="D1879" i="106" s="1"/>
  <c r="H22" i="37"/>
  <c r="G15" i="145"/>
  <c r="B3674" i="106"/>
  <c r="D3674" i="106" s="1"/>
  <c r="K15" i="4"/>
  <c r="B3573" i="106" s="1"/>
  <c r="D3573" i="106" s="1"/>
  <c r="B1225" i="106"/>
  <c r="D1225" i="106" s="1"/>
  <c r="C150" i="29"/>
  <c r="B1226" i="106" s="1"/>
  <c r="D1226" i="106" s="1"/>
  <c r="B2917" i="106"/>
  <c r="D2917" i="106" s="1"/>
  <c r="D59" i="36"/>
  <c r="B7207" i="106"/>
  <c r="D7207" i="106" s="1"/>
  <c r="J13" i="4"/>
  <c r="B7042" i="106" s="1"/>
  <c r="D7042" i="106" s="1"/>
  <c r="B5356" i="106"/>
  <c r="D5356" i="106" s="1"/>
  <c r="D4" i="4"/>
  <c r="B2564" i="106" s="1"/>
  <c r="D2564" i="106" s="1"/>
  <c r="K275" i="5"/>
  <c r="B6023" i="106" s="1"/>
  <c r="D6023" i="106" s="1"/>
  <c r="K7" i="4"/>
  <c r="B3718" i="106" s="1"/>
  <c r="D3718" i="106" s="1"/>
  <c r="B2913" i="106"/>
  <c r="D2913" i="106" s="1"/>
  <c r="D56" i="36"/>
  <c r="B1365" i="106"/>
  <c r="D1365" i="106" s="1"/>
  <c r="F65" i="34"/>
  <c r="B5121" i="106"/>
  <c r="D5121" i="106" s="1"/>
  <c r="C4" i="4"/>
  <c r="B2551" i="106" s="1"/>
  <c r="D2551" i="106" s="1"/>
  <c r="B5412" i="106"/>
  <c r="D5412" i="106" s="1"/>
  <c r="D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F275" i="5" l="1"/>
  <c r="B5720" i="106" s="1"/>
  <c r="D5720" i="106" s="1"/>
  <c r="F8" i="4"/>
  <c r="D6" i="146" s="1"/>
  <c r="D6" i="4"/>
  <c r="B2566" i="106" s="1"/>
  <c r="D2566" i="106" s="1"/>
  <c r="B5421" i="106"/>
  <c r="D5421" i="106" s="1"/>
  <c r="B2655" i="106"/>
  <c r="D2655" i="106" s="1"/>
  <c r="H8" i="4"/>
  <c r="B3569" i="106"/>
  <c r="D3569" i="106" s="1"/>
  <c r="K8" i="4"/>
  <c r="D275" i="5"/>
  <c r="J17" i="4"/>
  <c r="B6227" i="106" s="1"/>
  <c r="D6227"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D8" i="4"/>
  <c r="B2567" i="106"/>
  <c r="D2567" i="106" s="1"/>
  <c r="K151" i="29" l="1"/>
  <c r="B1289" i="106" s="1"/>
  <c r="D1289" i="106" s="1"/>
  <c r="B5508" i="106"/>
  <c r="D5508" i="106" s="1"/>
  <c r="F10" i="4"/>
  <c r="B4125" i="106" s="1"/>
  <c r="D4125" i="106" s="1"/>
  <c r="B2595" i="106"/>
  <c r="D2595" i="106" s="1"/>
  <c r="J19" i="4"/>
  <c r="B6229" i="106" s="1"/>
  <c r="D6229" i="106" s="1"/>
  <c r="J20" i="4"/>
  <c r="B6230" i="106" s="1"/>
  <c r="D6230" i="106" s="1"/>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F14" i="34"/>
  <c r="F76" i="34" s="1"/>
  <c r="J78" i="4"/>
  <c r="J81" i="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63" i="106"/>
  <c r="D6263"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<sst xmlns="http://schemas.openxmlformats.org/spreadsheetml/2006/main" count="5153" uniqueCount="2173">
  <si>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</si>
  <si>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</si>
  <si>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</si>
  <si>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</si>
  <si>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</si>
  <si>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</si>
  <si>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</si>
  <si>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</si>
  <si>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</si>
  <si>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</si>
  <si>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</si>
  <si>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</si>
  <si>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</si>
  <si>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</si>
  <si>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</si>
  <si>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</si>
  <si>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</si>
  <si>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</si>
  <si>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</si>
  <si>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</si>
  <si>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</si>
  <si>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</si>
  <si>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</si>
  <si>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</si>
  <si>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</si>
  <si>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</si>
  <si>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</si>
  <si>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</si>
  <si>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</si>
  <si>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</si>
  <si>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</si>
  <si>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</si>
  <si>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</si>
  <si>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</si>
  <si>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</si>
  <si>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</si>
  <si>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</si>
  <si>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</si>
  <si>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</si>
  <si>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</si>
  <si>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</si>
  <si>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</si>
  <si>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</si>
  <si>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</si>
  <si>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</si>
  <si>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</si>
  <si>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</si>
  <si>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</si>
  <si>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</si>
  <si>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</si>
  <si>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</si>
  <si>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</si>
  <si>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</si>
  <si>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</si>
  <si>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</si>
  <si>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</si>
  <si>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</si>
  <si>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</si>
  <si>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</si>
  <si>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</si>
  <si>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</si>
  <si>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</si>
  <si>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</si>
  <si>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</si>
  <si>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</si>
  <si>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</si>
  <si>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</si>
  <si>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</si>
  <si>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</si>
  <si>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</si>
  <si>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</si>
  <si>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</si>
  <si>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</si>
  <si>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</si>
  <si>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</si>
  <si>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</si>
  <si>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</si>
  <si>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</si>
  <si>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</si>
  <si>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</si>
  <si>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</si>
  <si>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</si>
  <si>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</si>
  <si>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</si>
  <si>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</si>
  <si>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</si>
  <si>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</si>
  <si>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</si>
  <si>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</si>
  <si>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</si>
  <si>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</si>
  <si>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</si>
  <si>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</si>
  <si>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</si>
  <si>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</si>
  <si>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</si>
  <si>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</si>
  <si>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</si>
  <si>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</si>
  <si>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</si>
  <si>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</si>
  <si>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</si>
  <si>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</si>
  <si>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</si>
  <si>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</si>
  <si>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</si>
  <si>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</si>
  <si>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</si>
  <si>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</si>
  <si>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</si>
  <si>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</si>
  <si>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</si>
  <si>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</si>
  <si>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</si>
  <si>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</si>
  <si>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</si>
  <si>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</si>
  <si>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</si>
  <si>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</si>
  <si>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</si>
  <si>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</si>
  <si>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</si>
  <si>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</si>
  <si>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</si>
  <si>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</si>
  <si>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</si>
  <si>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</si>
  <si>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</si>
  <si>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</si>
  <si>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</si>
  <si>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</si>
  <si>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</si>
  <si>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</si>
  <si>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</si>
  <si>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</si>
  <si>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</si>
  <si>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</si>
  <si>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</si>
  <si>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</si>
  <si>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</si>
  <si>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</si>
  <si>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</si>
  <si>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</si>
  <si>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</si>
  <si>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</si>
  <si>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</si>
  <si>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</si>
  <si>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</si>
  <si>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</si>
  <si>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</si>
  <si>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</si>
  <si>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</si>
  <si>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</si>
  <si>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</si>
  <si>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</si>
  <si>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</si>
  <si>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</si>
  <si>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</si>
  <si>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</si>
  <si>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</si>
  <si>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</si>
  <si>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</si>
  <si>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</si>
  <si>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</si>
  <si>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</si>
  <si>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</si>
  <si>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</si>
  <si>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</si>
  <si>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</si>
  <si>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</si>
  <si>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</si>
  <si>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</si>
  <si>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</si>
  <si>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</si>
  <si>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</si>
  <si>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</si>
  <si>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</si>
  <si>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</si>
  <si>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</si>
  <si>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</si>
  <si>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</si>
  <si>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</si>
  <si>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</si>
  <si>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</si>
  <si>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</si>
  <si>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</si>
  <si>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</si>
  <si>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</si>
  <si>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</si>
  <si>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</si>
  <si>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</si>
  <si>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</si>
  <si>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</si>
  <si>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</si>
  <si>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</si>
  <si>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</si>
  <si>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</si>
  <si>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</si>
  <si>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</si>
  <si>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</si>
  <si>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</si>
  <si>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</si>
  <si>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</si>
  <si>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</si>
  <si>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</si>
  <si>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</si>
  <si>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</si>
  <si>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</si>
  <si>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</si>
  <si>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</si>
  <si>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</si>
  <si>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</si>
  <si>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</si>
  <si>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</si>
  <si>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</si>
  <si>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</si>
  <si>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</si>
  <si>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</si>
  <si>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</si>
  <si>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</si>
  <si>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</si>
  <si>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</si>
  <si>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</si>
  <si>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</si>
  <si>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</si>
  <si>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</si>
  <si>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</si>
  <si>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</si>
  <si>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</si>
  <si>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</si>
  <si>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</si>
  <si>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</si>
  <si>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</si>
  <si>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</si>
  <si>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</si>
  <si>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</si>
  <si>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</si>
  <si>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</si>
  <si>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</si>
  <si>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</si>
  <si>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</si>
  <si>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</si>
  <si>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</si>
  <si>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</si>
  <si>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</si>
  <si>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</si>
  <si>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</si>
  <si>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</si>
  <si>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</si>
  <si>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</si>
  <si>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</si>
  <si>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</si>
  <si>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</si>
  <si>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</si>
  <si>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</si>
  <si>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</si>
  <si>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</si>
  <si>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</si>
  <si>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</si>
  <si>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</si>
  <si>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</si>
  <si>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</si>
  <si>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</si>
  <si>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</si>
  <si>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</si>
  <si>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</si>
  <si>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</si>
  <si>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</si>
  <si>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</si>
  <si>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</si>
  <si>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</si>
  <si>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</si>
  <si>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</si>
  <si>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</si>
  <si>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</si>
  <si>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</si>
  <si>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</si>
  <si>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</si>
  <si>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</si>
  <si>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</si>
  <si>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</si>
  <si>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</si>
  <si>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</si>
  <si>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</si>
  <si>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</si>
  <si>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</si>
  <si>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</si>
  <si>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</si>
  <si>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</si>
  <si>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</si>
  <si>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</si>
  <si>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</si>
  <si>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</si>
  <si>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</si>
  <si>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</si>
  <si>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</si>
  <si>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</si>
  <si>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</si>
  <si>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</si>
  <si>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</si>
  <si>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</si>
  <si>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</si>
  <si>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</si>
  <si>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</si>
  <si>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</si>
  <si>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</si>
  <si>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</si>
  <si>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</si>
  <si>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</si>
  <si>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</si>
  <si>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</si>
  <si>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</si>
  <si>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</si>
  <si>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</si>
  <si>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</si>
  <si>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</si>
  <si>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</si>
  <si>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</si>
  <si>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</si>
  <si>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</si>
  <si>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</si>
  <si>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</si>
  <si>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</si>
  <si>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</si>
  <si>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</si>
  <si>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</si>
  <si>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</si>
  <si>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</si>
  <si>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</si>
  <si>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</si>
  <si>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</si>
  <si>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</si>
  <si>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</si>
  <si>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</si>
  <si>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</si>
  <si>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</si>
  <si>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</si>
  <si>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</si>
  <si>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</si>
  <si>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</si>
  <si>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</si>
  <si>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</si>
  <si>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</si>
  <si>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</si>
  <si>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</si>
  <si>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</si>
  <si>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</si>
  <si>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</si>
  <si>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</si>
  <si>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</si>
  <si>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</si>
  <si>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</si>
  <si>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</si>
  <si>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</si>
  <si>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</si>
  <si>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</si>
  <si>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</si>
  <si>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</si>
  <si>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</si>
  <si>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</si>
  <si>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</si>
  <si>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</si>
  <si>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</si>
  <si>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</si>
  <si>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</si>
  <si>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</si>
  <si>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</si>
  <si>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</si>
  <si>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</si>
  <si>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</si>
  <si>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</si>
  <si>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</si>
  <si>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</si>
  <si>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</si>
  <si>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</si>
  <si>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</si>
  <si>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</si>
  <si>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</si>
  <si>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</si>
  <si>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</si>
  <si>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</si>
  <si>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</si>
  <si>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</si>
  <si>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</si>
  <si>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</si>
  <si>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</si>
  <si>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</si>
  <si>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</si>
  <si>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</si>
  <si>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</si>
  <si>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</si>
  <si>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</si>
  <si>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</si>
  <si>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</si>
  <si>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</si>
  <si>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</si>
  <si>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</si>
  <si>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</si>
  <si>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</si>
  <si>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</si>
  <si>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</si>
  <si>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</si>
  <si>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</si>
  <si>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</si>
  <si>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</si>
  <si>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</si>
  <si>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</si>
  <si>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</si>
  <si>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</si>
  <si>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</si>
  <si>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</si>
  <si>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</si>
  <si>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</si>
  <si>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</si>
  <si>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</si>
  <si>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</si>
  <si>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</si>
  <si>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</si>
  <si>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</si>
  <si>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</si>
  <si>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</si>
  <si>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</si>
  <si>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</si>
  <si>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</si>
  <si>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</si>
  <si>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</si>
  <si>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</si>
  <si>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</si>
  <si>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</si>
  <si>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</si>
  <si>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</si>
  <si>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</si>
  <si>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</si>
  <si>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</si>
  <si>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</si>
  <si>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</si>
  <si>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</si>
  <si>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</si>
  <si>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</si>
  <si>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</si>
  <si>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</si>
  <si>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</si>
  <si>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</si>
  <si>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</si>
  <si>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</si>
  <si>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</si>
  <si>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</si>
  <si>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</si>
  <si>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</si>
  <si>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</si>
  <si>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</si>
  <si>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</si>
  <si>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</si>
  <si>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</si>
  <si>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</si>
  <si>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</si>
  <si>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</si>
  <si>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</si>
  <si>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</si>
  <si>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</si>
  <si>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</si>
  <si>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</si>
  <si>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</si>
  <si>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</si>
  <si>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</si>
  <si>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</si>
  <si>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</si>
  <si>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</si>
  <si>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</si>
  <si>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</si>
  <si>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</si>
  <si>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</si>
  <si>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</si>
  <si>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</si>
  <si>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</si>
  <si>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</si>
  <si>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</si>
  <si>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</si>
  <si>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</si>
  <si>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</si>
  <si>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</si>
  <si>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</si>
  <si>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</si>
  <si>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</si>
  <si>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</si>
  <si>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</si>
  <si>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</si>
  <si>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</si>
  <si>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</si>
  <si>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</si>
  <si>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</si>
  <si>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</si>
  <si>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</si>
  <si>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</si>
  <si>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</si>
  <si>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</si>
  <si>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</si>
  <si>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</si>
  <si>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</si>
  <si>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</si>
  <si>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</si>
  <si>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</si>
  <si>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</si>
  <si>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</si>
  <si>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</si>
  <si>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</si>
  <si>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</si>
  <si>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</si>
  <si>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</si>
  <si>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</si>
  <si>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</si>
  <si>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</si>
  <si>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</si>
  <si>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</si>
  <si>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</si>
  <si>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</si>
  <si>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</si>
  <si>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</si>
  <si>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</si>
  <si>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</si>
  <si>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</si>
  <si>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</si>
  <si>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</si>
  <si>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</si>
  <si>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</si>
  <si>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</si>
  <si>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</si>
  <si>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</si>
  <si>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</si>
  <si>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</si>
  <si>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</si>
  <si>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</si>
  <si>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</si>
  <si>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</si>
  <si>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</si>
  <si>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</si>
  <si>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</si>
  <si>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</si>
  <si>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</si>
  <si>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</si>
  <si>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</si>
  <si>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</si>
  <si>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</si>
  <si>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</si>
  <si>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</si>
  <si>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</si>
  <si>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</si>
  <si>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</si>
  <si>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</si>
  <si>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</si>
  <si>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</si>
  <si>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</si>
  <si>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</si>
  <si>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</si>
  <si>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</si>
  <si>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</si>
  <si>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</si>
  <si>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</si>
  <si>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</si>
  <si>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</si>
  <si>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</si>
  <si>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</si>
  <si>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</si>
  <si>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</si>
  <si>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</si>
  <si>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</si>
  <si>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</si>
  <si>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</si>
  <si>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</si>
  <si>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</si>
  <si>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</si>
  <si>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</si>
  <si>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</si>
  <si>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</si>
  <si>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</si>
  <si>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</si>
  <si>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</si>
  <si>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</si>
  <si>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</si>
  <si>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</si>
  <si>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</si>
  <si>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</si>
  <si>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</si>
  <si>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</si>
  <si>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</si>
  <si>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</si>
  <si>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</si>
  <si>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</si>
  <si>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</si>
  <si>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</si>
  <si>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</si>
  <si>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</si>
  <si>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</si>
  <si>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</si>
  <si>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</si>
  <si>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</si>
  <si>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</si>
  <si>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</si>
  <si>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</si>
  <si>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</si>
  <si>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</si>
  <si>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</si>
  <si>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</si>
  <si>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</si>
  <si>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</si>
  <si>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</si>
  <si>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</si>
  <si>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</si>
  <si>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</si>
  <si>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</si>
  <si>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</si>
  <si>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</si>
  <si>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</si>
  <si>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</si>
  <si>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</si>
  <si>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</si>
  <si>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</si>
  <si>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</si>
  <si>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</si>
  <si>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</si>
  <si>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</si>
  <si>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</si>
  <si>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</si>
  <si>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</si>
  <si>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</si>
  <si>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</si>
  <si>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</si>
  <si>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</si>
  <si>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</si>
  <si>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</si>
  <si>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</si>
  <si>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</si>
  <si>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</si>
  <si>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</si>
  <si>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</si>
  <si>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</si>
  <si>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</si>
  <si>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</si>
  <si>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</si>
  <si>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</si>
  <si>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</si>
  <si>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</si>
  <si>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</si>
  <si>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</si>
  <si>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</si>
  <si>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</si>
  <si>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</si>
  <si>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</si>
  <si>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</si>
  <si>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</si>
  <si>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</si>
  <si>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</si>
  <si>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</si>
  <si>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</si>
  <si>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</si>
  <si>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</si>
  <si>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</si>
  <si>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</si>
  <si>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</si>
  <si>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</si>
  <si>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</si>
  <si>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</si>
  <si>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</si>
  <si>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</si>
  <si>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</si>
  <si>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</si>
  <si>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</si>
  <si>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</si>
  <si>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</si>
  <si>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</si>
  <si>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</si>
  <si>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</si>
  <si>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</si>
  <si>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</si>
  <si>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</si>
  <si>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</si>
  <si>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</si>
  <si>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</si>
  <si>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</si>
  <si>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</si>
  <si>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</si>
  <si>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</si>
  <si>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</si>
  <si>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</si>
  <si>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</si>
  <si>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</si>
  <si>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</si>
  <si>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</si>
  <si>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</si>
  <si>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</si>
  <si>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</si>
  <si>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</si>
  <si>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</si>
  <si>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</si>
  <si>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</si>
  <si>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</si>
  <si>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</si>
  <si>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</si>
  <si>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</si>
  <si>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</si>
  <si>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</si>
  <si>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</si>
  <si>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</si>
  <si>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</si>
  <si>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</si>
  <si>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</si>
  <si>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</si>
  <si>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</si>
  <si>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</si>
  <si>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</si>
  <si>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</si>
  <si>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</si>
  <si>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</si>
  <si>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</si>
  <si>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</si>
  <si>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</si>
  <si>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</si>
  <si>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</si>
  <si>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</si>
  <si>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</si>
  <si>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</si>
  <si>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</si>
  <si>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</si>
  <si>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</si>
  <si>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</si>
  <si>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</si>
  <si>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</si>
  <si>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</si>
  <si>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</si>
  <si>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</si>
  <si>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</si>
  <si>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</si>
  <si>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</si>
  <si>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</si>
  <si>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</si>
  <si>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</si>
  <si>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</si>
  <si>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</si>
  <si>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</si>
  <si>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</si>
  <si>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</si>
  <si>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</si>
  <si>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</si>
  <si>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</si>
  <si>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</si>
  <si>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</si>
  <si>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</si>
  <si>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</si>
  <si>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</si>
  <si>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</si>
  <si>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</si>
  <si>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</si>
  <si>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</si>
  <si>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</si>
  <si>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</si>
  <si>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</si>
  <si>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</si>
  <si>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</si>
  <si>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</si>
  <si>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</si>
  <si>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</si>
  <si>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</si>
  <si>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</si>
  <si>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</si>
  <si>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</si>
  <si>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</si>
  <si>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</si>
  <si>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</si>
  <si>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</si>
  <si>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</si>
  <si>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</si>
  <si>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</si>
  <si>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</si>
  <si>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</si>
  <si>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</si>
  <si>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</si>
  <si>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</si>
  <si>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</si>
  <si>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</si>
  <si>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</si>
  <si>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</si>
  <si>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</si>
  <si>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</si>
  <si>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</si>
  <si>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</si>
  <si>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</si>
  <si>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</si>
  <si>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</si>
  <si>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</si>
  <si>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</si>
  <si>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</si>
  <si>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</si>
  <si>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</si>
  <si>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</si>
  <si>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</si>
  <si>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</si>
  <si>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</si>
  <si>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</si>
  <si>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</si>
  <si>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</si>
  <si>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</si>
  <si>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</si>
  <si>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</si>
  <si>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</si>
  <si>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</si>
  <si>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</si>
  <si>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</si>
  <si>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</si>
  <si>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</si>
  <si>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</si>
  <si>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</si>
  <si>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</si>
  <si>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</si>
  <si>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</si>
  <si>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</si>
  <si>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</si>
  <si>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</si>
  <si>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</si>
  <si>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</si>
  <si>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</si>
  <si>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</si>
  <si>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</si>
  <si>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</si>
  <si>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</si>
  <si>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</si>
  <si>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</si>
  <si>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</si>
  <si>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</si>
  <si>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</si>
  <si>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</si>
  <si>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</si>
  <si>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</si>
  <si>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</si>
  <si>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</si>
  <si>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</si>
  <si>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</si>
  <si>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</si>
  <si>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</si>
  <si>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</si>
  <si>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</si>
  <si>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</si>
  <si>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</si>
  <si>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</si>
  <si>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</si>
  <si>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</si>
  <si>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</si>
  <si>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</si>
  <si>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</si>
  <si>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</si>
  <si>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</si>
  <si>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</si>
  <si>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</si>
  <si>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</si>
  <si>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</si>
  <si>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</si>
  <si>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</si>
  <si>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</si>
  <si>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</si>
  <si>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</si>
  <si>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</si>
  <si>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</si>
  <si>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</si>
  <si>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</si>
  <si>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</si>
  <si>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</si>
  <si>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</si>
  <si>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</si>
  <si>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</si>
  <si>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</si>
  <si>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</si>
  <si>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</si>
  <si>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</si>
  <si>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</si>
  <si>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</si>
  <si>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</si>
  <si>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</si>
  <si>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</si>
  <si>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</si>
  <si>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</si>
  <si>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</si>
  <si>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</si>
  <si>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</si>
  <si>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</si>
  <si>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</si>
  <si>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</si>
  <si>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</si>
  <si>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</si>
  <si>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</si>
  <si>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</si>
  <si>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</si>
  <si>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</si>
  <si>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</si>
  <si>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</si>
  <si>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</si>
  <si>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</si>
  <si>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</si>
  <si>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</si>
  <si>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</si>
  <si>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</si>
  <si>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</si>
  <si>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</si>
  <si>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</si>
  <si>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</si>
  <si>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</si>
  <si>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</si>
  <si>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</si>
  <si>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</si>
  <si>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</si>
  <si>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</si>
  <si>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</si>
  <si>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</si>
  <si>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</si>
  <si>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</si>
  <si>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</si>
  <si>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</si>
  <si>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</si>
  <si>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</si>
  <si>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</si>
  <si>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</si>
  <si>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</si>
  <si>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</si>
  <si>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</si>
  <si>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</si>
  <si>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</si>
  <si>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</si>
  <si>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</si>
  <si>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</si>
  <si>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</si>
  <si>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</si>
  <si>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</si>
  <si>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</si>
  <si>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</si>
  <si>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</si>
  <si>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</si>
  <si>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</si>
  <si>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</si>
  <si>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</si>
  <si>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</si>
  <si>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</si>
  <si>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</si>
  <si>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</si>
  <si>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</si>
  <si>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</si>
  <si>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</si>
  <si>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</si>
  <si>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</si>
  <si>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</si>
  <si>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</si>
  <si>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</si>
  <si>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</si>
  <si>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</si>
  <si>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</si>
  <si>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</si>
  <si>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</si>
  <si>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</si>
  <si>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</si>
  <si>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</si>
  <si>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</si>
  <si>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</si>
  <si>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</si>
  <si>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</si>
  <si>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</si>
  <si>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</si>
  <si>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</si>
  <si>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</si>
  <si>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</si>
  <si>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</si>
  <si>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</si>
  <si>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</si>
  <si>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</si>
  <si>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</si>
  <si>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</si>
  <si>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</si>
  <si>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</si>
  <si>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</si>
  <si>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</si>
  <si>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</si>
  <si>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</si>
  <si>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</si>
  <si>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</si>
  <si>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</si>
  <si>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</si>
  <si>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</si>
  <si>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</si>
  <si>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</si>
  <si>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</si>
  <si>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</si>
  <si>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</si>
  <si>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</si>
  <si>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</si>
  <si>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</si>
  <si>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</si>
  <si>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</si>
  <si>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</si>
  <si>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</si>
  <si>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</si>
  <si>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</si>
  <si>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</si>
  <si>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</si>
  <si>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</si>
  <si>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</si>
  <si>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</si>
  <si>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</si>
  <si>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</si>
  <si>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</si>
  <si>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</si>
  <si>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</si>
  <si>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</si>
  <si>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</si>
  <si>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</si>
  <si>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</si>
  <si>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</si>
  <si>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</si>
  <si>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</si>
  <si>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</si>
  <si>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</si>
  <si>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</si>
  <si>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</si>
  <si>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</si>
  <si>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</si>
  <si>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</si>
  <si>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</si>
  <si>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</si>
  <si>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</si>
  <si>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</si>
  <si>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</si>
  <si>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</si>
  <si>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</si>
  <si>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</si>
  <si>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</si>
  <si>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</si>
  <si>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</si>
  <si>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</si>
  <si>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</si>
  <si>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</si>
  <si>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</si>
  <si>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</si>
  <si>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</si>
  <si>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</si>
  <si>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</si>
  <si>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</si>
  <si>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</si>
  <si>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</si>
  <si>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</si>
  <si>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</si>
  <si>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</si>
  <si>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</si>
  <si>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</si>
  <si>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</si>
  <si>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</si>
  <si>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</si>
  <si>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</si>
  <si>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</si>
  <si>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</si>
  <si>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</si>
  <si>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</si>
  <si>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</si>
  <si>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</si>
  <si>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</si>
  <si>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</si>
  <si>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</si>
  <si>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</si>
  <si>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</si>
  <si>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</si>
  <si>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</si>
  <si>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</si>
  <si>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</si>
  <si>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</si>
  <si>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</si>
  <si>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</si>
  <si>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</si>
  <si>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</si>
  <si>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</si>
  <si>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</si>
  <si>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</si>
  <si>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</si>
  <si>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</si>
  <si>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</si>
  <si>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</si>
  <si>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</si>
  <si>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</si>
  <si>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</si>
  <si>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</si>
  <si>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</si>
  <si>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</si>
  <si>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</si>
  <si>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</si>
  <si>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</si>
  <si>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</si>
  <si>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</si>
  <si>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</si>
  <si>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</si>
  <si>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</si>
  <si>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</si>
  <si>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</si>
  <si>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</si>
  <si>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</si>
  <si>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</si>
  <si>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</si>
  <si>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</si>
  <si>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</si>
  <si>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</si>
  <si>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</si>
  <si>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</si>
  <si>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</si>
  <si>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</si>
  <si>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</si>
  <si>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</si>
  <si>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</si>
  <si>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</si>
  <si>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</si>
  <si>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</si>
  <si>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</si>
  <si>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</si>
  <si>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</si>
  <si>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</si>
  <si>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</si>
  <si>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</si>
  <si>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</si>
  <si>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</si>
  <si>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</si>
  <si>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</si>
  <si>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</si>
  <si>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</si>
  <si>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</si>
  <si>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</si>
  <si>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</si>
  <si>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</si>
  <si>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</si>
  <si>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</si>
  <si>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</si>
  <si>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</si>
  <si>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</si>
  <si>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</si>
  <si>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</si>
  <si>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</si>
  <si>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</si>
  <si>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</si>
  <si>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</si>
  <si>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</si>
  <si>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</si>
  <si>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</si>
  <si>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</si>
  <si>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</si>
  <si>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</si>
  <si>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</si>
  <si>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</si>
  <si>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</si>
  <si>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</si>
  <si>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</si>
  <si>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</si>
  <si>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</si>
  <si>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</si>
  <si>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</si>
  <si>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</si>
  <si>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</si>
  <si>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</si>
  <si>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</si>
  <si>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</si>
  <si>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</si>
  <si>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</si>
  <si>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</si>
  <si>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</si>
  <si>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</si>
  <si>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</si>
  <si>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</si>
  <si>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</si>
  <si>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</si>
  <si>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</si>
  <si>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</si>
  <si>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</si>
  <si>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</si>
  <si>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</si>
  <si>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</si>
  <si>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</si>
  <si>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</si>
  <si>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</si>
  <si>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</si>
  <si>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</si>
  <si>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</si>
  <si>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</si>
  <si>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</si>
  <si>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</si>
  <si>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</si>
  <si>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</si>
  <si>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</si>
  <si>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</si>
  <si>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</si>
  <si>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</si>
  <si>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</si>
  <si>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</si>
  <si>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</si>
  <si>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</si>
  <si>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</si>
  <si>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</si>
  <si>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</si>
  <si>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</si>
  <si>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</si>
  <si>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</si>
  <si>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</si>
  <si>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</si>
  <si>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</si>
  <si>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</si>
  <si>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</si>
  <si>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</si>
  <si>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</si>
  <si>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</si>
  <si>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</si>
  <si>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</si>
  <si>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</si>
  <si>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</si>
  <si>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</si>
  <si>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</si>
  <si>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</si>
  <si>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</si>
  <si>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</si>
  <si>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</si>
  <si>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</si>
  <si>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</si>
  <si>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</si>
  <si>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</si>
  <si>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</si>
  <si>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</si>
  <si>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</si>
  <si>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</si>
  <si>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</si>
  <si>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</si>
  <si>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</si>
  <si>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</si>
  <si>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</si>
  <si>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</si>
  <si>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</si>
  <si>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</si>
  <si>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</si>
  <si>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</si>
  <si>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</si>
  <si>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</si>
  <si>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</si>
  <si>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</si>
  <si>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</si>
  <si>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</si>
  <si>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</si>
  <si>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</si>
  <si>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</si>
  <si>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</si>
  <si>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</si>
  <si>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</si>
  <si>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</si>
  <si>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</si>
  <si>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</si>
  <si>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</si>
  <si>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</si>
  <si>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</si>
  <si>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</si>
  <si>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</si>
  <si>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</si>
  <si>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</si>
  <si>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</si>
  <si>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</si>
  <si>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</si>
  <si>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</si>
  <si>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</si>
  <si>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</si>
  <si>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</si>
  <si>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</si>
  <si>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</si>
  <si>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</si>
  <si>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</si>
  <si>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</si>
  <si>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</si>
  <si>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</si>
  <si>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</si>
  <si>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</si>
  <si>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</si>
  <si>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</si>
  <si>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</si>
  <si>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</si>
  <si>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</si>
  <si>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</si>
  <si>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</si>
  <si>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</si>
  <si>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</si>
  <si>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</si>
  <si>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</si>
  <si>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</si>
  <si>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</si>
  <si>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</si>
  <si>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</si>
  <si>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</si>
  <si>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</si>
  <si>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</si>
  <si>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</si>
  <si>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</si>
  <si>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</si>
  <si>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</si>
  <si>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</si>
  <si>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</si>
  <si>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</si>
  <si>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</si>
  <si>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</si>
  <si>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</si>
  <si>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</si>
  <si>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</si>
  <si>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</si>
  <si>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</si>
  <si>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</si>
  <si>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</si>
  <si>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</si>
  <si>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</si>
  <si>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</si>
  <si>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</si>
  <si>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</si>
  <si>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</si>
  <si>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</si>
  <si>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</si>
  <si>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</si>
  <si>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</si>
  <si>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</si>
  <si>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</si>
  <si>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</si>
  <si>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</si>
  <si>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</si>
  <si>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</si>
  <si>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</si>
  <si>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</si>
  <si>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</si>
  <si>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</si>
  <si>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</si>
  <si>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</si>
  <si>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</si>
  <si>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</si>
  <si>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</si>
  <si>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</si>
  <si>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</si>
  <si>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</si>
  <si>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</si>
  <si>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</si>
  <si>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</si>
  <si>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</si>
  <si>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</si>
  <si>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</si>
  <si>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</si>
  <si>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</si>
  <si>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</si>
  <si>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</si>
  <si>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</si>
  <si>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</si>
  <si>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</si>
  <si>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</si>
  <si>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</si>
  <si>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</si>
  <si>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</si>
  <si>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</si>
  <si>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</si>
  <si>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</si>
  <si>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</si>
  <si>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</si>
  <si>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</si>
  <si>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</si>
  <si>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</si>
  <si>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</si>
  <si>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</si>
  <si>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</si>
  <si>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</si>
  <si>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</si>
  <si>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</si>
  <si>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</si>
  <si>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</si>
  <si>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</si>
  <si>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</si>
  <si>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</si>
  <si>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</si>
  <si>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</si>
  <si>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</si>
  <si>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</si>
  <si>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</si>
  <si>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</si>
  <si>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</si>
  <si>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</si>
  <si>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</si>
  <si>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</si>
  <si>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</si>
  <si>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</si>
  <si>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</si>
  <si>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</si>
  <si>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</si>
  <si>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</si>
  <si>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</si>
  <si>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</si>
  <si>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</si>
  <si>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</si>
  <si>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</si>
  <si>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</si>
  <si>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</si>
  <si>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</si>
  <si>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</si>
  <si>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</si>
  <si>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</si>
  <si>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</si>
  <si>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</si>
  <si>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</si>
  <si>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</si>
  <si>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</si>
  <si>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</si>
  <si>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</si>
  <si>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</si>
  <si>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</si>
  <si>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</si>
  <si>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</si>
  <si>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</si>
  <si>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</si>
  <si>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</si>
  <si>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</si>
  <si>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</si>
  <si>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</si>
  <si>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</si>
  <si>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</si>
  <si>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</si>
  <si>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</si>
  <si>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</si>
  <si>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</si>
  <si>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</si>
  <si>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</si>
  <si>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</si>
  <si>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</si>
  <si>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</si>
  <si>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</si>
  <si>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</si>
  <si>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</si>
  <si>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</si>
  <si>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</si>
  <si>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</si>
  <si>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</si>
  <si>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</si>
  <si>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</si>
  <si>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</si>
  <si>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</si>
  <si>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</si>
  <si>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</si>
  <si>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</si>
  <si>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</si>
  <si>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</si>
  <si>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</si>
  <si>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</si>
  <si>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</si>
  <si>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</si>
  <si>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</si>
  <si>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</si>
  <si>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</si>
  <si>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</si>
  <si>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</si>
  <si>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</si>
  <si>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</si>
  <si>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</si>
  <si>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</si>
  <si>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</si>
  <si>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</si>
  <si>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</si>
  <si>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</si>
  <si>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</si>
  <si>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</si>
  <si>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</si>
  <si>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</si>
  <si>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</si>
  <si>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</si>
  <si>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</si>
  <si>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</si>
  <si>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</si>
  <si>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</si>
  <si>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</si>
  <si>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</si>
  <si>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</si>
  <si>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</si>
  <si>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</si>
  <si>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</si>
  <si>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</si>
  <si>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</si>
  <si>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</si>
  <si>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</si>
  <si>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</si>
  <si>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</si>
  <si>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</si>
  <si>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</si>
  <si>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</si>
  <si>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</si>
  <si>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</si>
  <si>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</si>
  <si>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</si>
  <si>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</si>
  <si>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</si>
  <si>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</si>
  <si>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</si>
  <si>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</si>
  <si>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</si>
  <si>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</si>
  <si>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</si>
  <si>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</si>
  <si>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</si>
  <si>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</si>
  <si>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</si>
  <si>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</si>
  <si>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</si>
  <si>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</si>
  <si>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</si>
  <si>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</si>
  <si>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</si>
  <si>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</si>
  <si>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</si>
  <si>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</si>
  <si>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</si>
  <si>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</si>
  <si>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</si>
  <si>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</si>
  <si>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</si>
  <si>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</si>
  <si>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</si>
  <si>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</si>
  <si>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</si>
  <si>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</si>
  <si>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</si>
  <si>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</si>
  <si>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</si>
  <si>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</si>
  <si>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</si>
  <si>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</si>
  <si>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</si>
  <si>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</si>
  <si>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</si>
  <si>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</si>
  <si>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</si>
  <si>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</si>
  <si>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</si>
  <si>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</si>
  <si>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</si>
  <si>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</si>
  <si>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</si>
  <si>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</si>
  <si>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</si>
  <si>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</si>
  <si>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</si>
  <si>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</si>
  <si>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</si>
  <si>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</si>
  <si>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</si>
  <si>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</si>
  <si>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</si>
  <si>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</si>
  <si>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</si>
  <si>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</si>
  <si>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</si>
  <si>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</si>
  <si>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</si>
  <si>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</si>
  <si>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</si>
  <si>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</si>
  <si>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</si>
  <si>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</si>
  <si>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</si>
  <si>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</si>
  <si>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</si>
  <si>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</si>
  <si>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</si>
  <si>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</si>
  <si>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</si>
  <si>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</si>
  <si>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</si>
  <si>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</si>
  <si>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</si>
  <si>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</si>
  <si>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</si>
  <si>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</si>
  <si>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</si>
  <si>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</si>
  <si>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</si>
  <si>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</si>
  <si>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</si>
  <si>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</si>
  <si>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</si>
  <si>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</si>
  <si>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</si>
  <si>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</si>
  <si>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</si>
  <si>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</si>
  <si>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</si>
  <si>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</si>
  <si>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</si>
  <si>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</si>
  <si>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</si>
  <si>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</si>
  <si>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</si>
  <si>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</si>
  <si>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</si>
  <si>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</si>
  <si>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</si>
  <si>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</si>
  <si>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</si>
  <si>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</si>
  <si>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</si>
  <si>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</si>
  <si>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</si>
  <si>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</si>
  <si>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</si>
  <si>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</si>
  <si>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</si>
  <si>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</si>
  <si>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</si>
  <si>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</si>
  <si>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</si>
  <si>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</si>
  <si>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</si>
  <si>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</si>
  <si>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</si>
  <si>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</si>
  <si>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</si>
  <si>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</si>
  <si>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</si>
  <si>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</si>
  <si>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</si>
  <si>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</si>
  <si>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</si>
  <si>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</si>
  <si>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</si>
  <si>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</si>
  <si>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</si>
  <si>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</si>
  <si>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</si>
  <si>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</si>
  <si>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</si>
  <si>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</si>
  <si>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</si>
  <si>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</si>
  <si>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</si>
  <si>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</si>
  <si>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</si>
  <si>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</si>
  <si>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</si>
  <si>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</si>
  <si>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</si>
  <si>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</si>
  <si>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</si>
  <si>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</si>
  <si>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</si>
  <si>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</si>
  <si>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</si>
  <si>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</si>
  <si>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</si>
  <si>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</si>
  <si>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</si>
  <si>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</si>
  <si>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</si>
  <si>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</si>
  <si>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</si>
  <si>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</si>
  <si>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</si>
  <si>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</si>
  <si>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</si>
  <si>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</si>
  <si>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</si>
  <si>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</si>
  <si>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</si>
  <si>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</si>
  <si>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</si>
  <si>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</si>
  <si>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</si>
  <si>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</si>
  <si>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</si>
  <si>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</si>
  <si>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</si>
  <si>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</si>
  <si>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</si>
  <si>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</si>
  <si>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</si>
  <si>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</si>
  <si>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</si>
  <si>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</si>
  <si>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</si>
  <si>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</si>
  <si>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</si>
  <si>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</si>
  <si>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</si>
  <si>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</si>
  <si>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</si>
  <si>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</si>
  <si>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</si>
  <si>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</si>
  <si>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</si>
  <si>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</si>
  <si>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</si>
  <si>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</si>
  <si>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</si>
  <si>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</si>
  <si>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</si>
  <si>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</si>
  <si>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</si>
  <si>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</si>
  <si>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</si>
  <si>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</si>
  <si>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</si>
  <si>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</si>
  <si>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</si>
  <si>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</si>
  <si>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</si>
  <si>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</si>
  <si>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</si>
  <si>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</si>
  <si>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</si>
  <si>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</si>
  <si>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</si>
  <si>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</si>
  <si>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</si>
  <si>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</si>
  <si>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</si>
  <si>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</si>
  <si>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</si>
  <si>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</si>
  <si>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</si>
  <si>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</si>
  <si>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</si>
  <si>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</si>
  <si>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</si>
  <si>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</si>
  <si>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</si>
  <si>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</si>
  <si>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</si>
  <si>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</si>
  <si>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</si>
  <si>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</si>
  <si>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</si>
  <si>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</si>
  <si>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</si>
  <si>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</si>
  <si>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</si>
  <si>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</si>
  <si>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</si>
  <si>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</si>
  <si>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</si>
  <si>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</si>
  <si>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</si>
  <si>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</si>
  <si>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</si>
  <si>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</si>
  <si>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</si>
  <si>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</si>
  <si>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</si>
  <si>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</si>
  <si>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</si>
  <si>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</si>
  <si>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</si>
  <si>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</si>
  <si>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</si>
  <si>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</si>
  <si>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</si>
  <si>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</si>
  <si>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</si>
  <si>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</si>
  <si>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</si>
  <si>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</si>
  <si>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</si>
  <si>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</si>
  <si>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</si>
  <si>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</si>
  <si>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</si>
  <si>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</si>
  <si>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</si>
  <si>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</si>
  <si>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</si>
  <si>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</si>
  <si>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</si>
  <si>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</si>
  <si>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</si>
  <si>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</si>
  <si>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</si>
  <si>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</si>
  <si>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</si>
  <si>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</si>
  <si>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</si>
  <si>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</si>
  <si>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</si>
  <si>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</si>
  <si>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</si>
  <si>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</si>
  <si>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</si>
  <si>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</si>
  <si>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</si>
  <si>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</si>
  <si>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</si>
  <si>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</si>
  <si>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</si>
  <si>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</si>
  <si>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</si>
  <si>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</si>
  <si>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</si>
  <si>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</si>
  <si>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</si>
  <si>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</si>
  <si>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</si>
  <si>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</si>
  <si>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</si>
  <si>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</si>
  <si>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</si>
  <si>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</si>
  <si>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</si>
  <si>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</si>
  <si>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</si>
  <si>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</si>
  <si>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</si>
  <si>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</si>
  <si>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</si>
  <si>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</si>
  <si>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</si>
  <si>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</si>
  <si>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</si>
  <si>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</si>
  <si>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</si>
  <si>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</si>
  <si>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</si>
  <si>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</si>
  <si>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</si>
  <si>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</si>
  <si>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</si>
  <si>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</si>
  <si>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</si>
  <si>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</si>
  <si>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</si>
  <si>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</si>
  <si>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</si>
  <si>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</si>
  <si>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</si>
  <si>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</si>
  <si>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</si>
  <si>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</si>
  <si>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</si>
  <si>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</si>
  <si>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</si>
  <si>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</si>
  <si>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</si>
  <si>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</si>
  <si>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</si>
  <si>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</si>
  <si>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</si>
  <si>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</si>
  <si>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</si>
  <si>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</si>
  <si>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</si>
  <si>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</si>
  <si>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</si>
  <si>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</si>
  <si>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</si>
  <si>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</si>
  <si>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</si>
  <si>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</si>
  <si>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</si>
  <si>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</si>
  <si>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</si>
  <si>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</si>
  <si>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</si>
  <si>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</si>
  <si>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</si>
  <si>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</si>
  <si>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</si>
  <si>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</si>
  <si>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</si>
  <si>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</si>
  <si>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</si>
  <si>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</si>
  <si>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</si>
  <si>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</si>
  <si>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</si>
  <si>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</si>
  <si>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</si>
  <si>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</si>
  <si>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</si>
  <si>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</si>
  <si>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</si>
  <si>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</si>
  <si>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</si>
  <si>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</si>
  <si>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</si>
  <si>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</si>
  <si>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</si>
  <si>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</si>
  <si>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</si>
  <si>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</si>
  <si>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</si>
  <si>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</si>
  <si>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</si>
  <si>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</si>
  <si>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</si>
  <si>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</si>
  <si>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</si>
  <si>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</si>
  <si>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</si>
  <si>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</si>
  <si>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</si>
  <si>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</si>
  <si>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</si>
  <si>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</si>
  <si>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</si>
  <si>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</si>
  <si>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</si>
  <si>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</si>
  <si>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</si>
  <si>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</si>
  <si>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</si>
  <si>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</si>
  <si>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</si>
  <si>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</si>
  <si>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</si>
  <si>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</si>
  <si>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</si>
  <si>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</si>
  <si>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</si>
  <si>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</si>
  <si>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</si>
  <si>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</si>
  <si>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</si>
  <si>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</si>
  <si>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</si>
  <si>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</si>
  <si>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</si>
  <si>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</si>
  <si>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</si>
  <si>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</si>
  <si>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</si>
  <si>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</si>
  <si>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</si>
  <si>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</si>
  <si>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</si>
  <si>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</si>
  <si>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</si>
  <si>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</si>
  <si>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</si>
  <si>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</si>
  <si>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</si>
  <si>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</si>
  <si>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</si>
  <si>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</si>
  <si>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</si>
  <si>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</si>
  <si>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</si>
  <si>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</si>
  <si>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</si>
  <si>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</si>
  <si>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</si>
  <si>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</si>
  <si>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</si>
  <si>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</si>
  <si>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</si>
  <si>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</si>
  <si>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</si>
  <si>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</si>
  <si>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</si>
  <si>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</si>
  <si>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</si>
  <si>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</si>
  <si>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</si>
  <si>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</si>
  <si>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</si>
  <si>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</si>
  <si>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</si>
  <si>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</si>
  <si>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</si>
  <si>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</si>
  <si>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</si>
  <si>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</si>
  <si>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</si>
  <si>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</si>
  <si>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</si>
  <si>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</si>
  <si>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</si>
  <si>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</si>
  <si>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</si>
  <si>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</si>
  <si>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</si>
  <si>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</si>
  <si>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</si>
  <si>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</si>
  <si>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</si>
  <si>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</si>
  <si>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</si>
  <si>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</si>
  <si>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</si>
  <si>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</si>
  <si>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</si>
  <si>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</si>
  <si>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</si>
  <si>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</si>
  <si>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</si>
  <si>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</si>
  <si>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</si>
  <si>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</si>
  <si>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</si>
  <si>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</si>
  <si>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</si>
  <si>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</si>
  <si>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</si>
  <si>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</si>
  <si>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</si>
  <si>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</si>
  <si>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</si>
  <si>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</si>
  <si>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</si>
  <si>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</si>
  <si>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</si>
  <si>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</si>
  <si>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</si>
  <si>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</si>
  <si>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</si>
  <si>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</si>
  <si>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</si>
  <si>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</si>
  <si>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</si>
  <si>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</si>
  <si>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</si>
  <si>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</si>
  <si>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</si>
  <si>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</si>
  <si>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</si>
  <si>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</si>
  <si>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</si>
  <si>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</si>
  <si>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</si>
  <si>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</si>
  <si>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</si>
  <si>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</si>
  <si>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</si>
  <si>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</si>
  <si>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</si>
  <si>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</si>
  <si>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</si>
  <si>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</si>
  <si>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</si>
  <si>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</si>
  <si>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</si>
  <si>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</si>
  <si>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</si>
  <si>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</si>
  <si>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</si>
  <si>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</si>
  <si>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</si>
  <si>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</si>
  <si>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</si>
  <si>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</si>
  <si>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</si>
  <si>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</si>
  <si>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</si>
  <si>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</si>
  <si>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</si>
  <si>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</si>
  <si>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</si>
  <si>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</si>
  <si>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</si>
  <si>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</si>
  <si>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</si>
  <si>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</si>
  <si>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</si>
  <si>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</si>
  <si>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</si>
  <si>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</si>
  <si>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</si>
  <si>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</si>
  <si>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</si>
  <si>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</si>
  <si>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</si>
  <si>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</si>
  <si>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</si>
  <si>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</si>
  <si>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</si>
  <si>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</si>
  <si>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</si>
  <si>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</si>
  <si>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</si>
  <si>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</si>
  <si>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</si>
  <si>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</si>
  <si>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</si>
  <si>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</si>
  <si>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</si>
  <si>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</si>
  <si>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</si>
  <si>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</si>
  <si>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</si>
  <si>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</si>
  <si>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</si>
  <si>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</si>
  <si>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</si>
  <si>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</si>
  <si>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</si>
  <si>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</si>
  <si>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</si>
  <si>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</si>
  <si>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20-096-1120-04</t>
  </si>
  <si>
    <t>Wayne</t>
  </si>
  <si>
    <t>806 North First Street</t>
  </si>
  <si>
    <t xml:space="preserve">Fairfield   </t>
  </si>
  <si>
    <t>Kent E. Reeves, CPA</t>
  </si>
  <si>
    <t xml:space="preserve">Kent E. Reeves </t>
  </si>
  <si>
    <t>101 East Delaware, Suite B</t>
  </si>
  <si>
    <t>Fairfield</t>
  </si>
  <si>
    <t>62837-0339</t>
  </si>
  <si>
    <t>618-842-4954</t>
  </si>
  <si>
    <t>618-847-4511</t>
  </si>
  <si>
    <t>065.015445</t>
  </si>
  <si>
    <t>kent@kercpa.com</t>
  </si>
  <si>
    <t>Diana Zurliene</t>
  </si>
  <si>
    <t>dzurliene@fairfieldcolts.com</t>
  </si>
  <si>
    <t>(618) 842-6501</t>
  </si>
  <si>
    <t>(618) 842-2892</t>
  </si>
  <si>
    <t>Adverse due to the regulatory basis of accounting. Disclosure required by GASB 45 - Accounting and Financial Reporting for Post-Employment Benefits Other Than Pensions has been omitted.</t>
  </si>
  <si>
    <t>x</t>
  </si>
  <si>
    <t>Jasper SD 17 / New Hope SD 6 / FCHS SD 225 / Geff SD 14</t>
  </si>
  <si>
    <t>Wabash Ohio Valley Special Education District</t>
  </si>
  <si>
    <t>2010A - General Obligation Refunding Bonds</t>
  </si>
  <si>
    <t>2010B - Taxable General Obligation Bonds</t>
  </si>
  <si>
    <t>Lease Purchase Agreement</t>
  </si>
  <si>
    <t>Lease Purchase - School Bus</t>
  </si>
  <si>
    <t>Page 9, Line 17, Account No. 1290 - Other Payments in Lieu of Taxes:</t>
  </si>
  <si>
    <t>Educational Fund (10): Tax Increment Financing (TIF), $111,014</t>
  </si>
  <si>
    <t>Page 10, Line 81, Account No. 1790 - Other District/School Activity Revenue:</t>
  </si>
  <si>
    <t>Educational Fund (10): Miscellaneous, $1,791</t>
  </si>
  <si>
    <t>Page 11, Line 107, Account No. 1999 - Other Local Revenues:</t>
  </si>
  <si>
    <t>Page 12, Line 171, Account No. 3999 - Other Restricted Revenue from State Sources:</t>
  </si>
  <si>
    <t>Educational Fund (10): State Library Grant, $750</t>
  </si>
  <si>
    <t>Educational Fund (10): Sale of Fixed Assets, $645; PPG Industries local grant, $1,000;</t>
  </si>
  <si>
    <t xml:space="preserve">                                      Miscellaneous, $15,526</t>
  </si>
  <si>
    <t>Debt Services (30): Registrar and paying agent fees, $1,300</t>
  </si>
  <si>
    <t>Page 26, Line 10, Other Receipts:</t>
  </si>
  <si>
    <t>Special Education - Mobile Home Privilege Tax, $78</t>
  </si>
  <si>
    <t>Internal controls are designed to allow management or employees, in the normal course of performing their assigned duties to prevent, detect, or correct material misstatements and safeguard assets. A good concept of an internal control system is adequate segregation of duties.</t>
  </si>
  <si>
    <t>One individual is primarily responsible for performing most of the accounting and financial duties, including key functions of recording, reconciling, and reporting financial transactions. This condition reduces certain aspects of a good internal control system that relies on the adequate segregation of duties.</t>
  </si>
  <si>
    <t>All District accounting and financial records are maintained by one individual.</t>
  </si>
  <si>
    <t>Accounting functions would ideally be segregated among the different individuals within the organization to allow for a more controlled system of checks and balances, rather than the responsibility of a single individual, as is currently District procedure.</t>
  </si>
  <si>
    <t>The District is financially unable to hire additional staff because of limited funding opportunities.</t>
  </si>
  <si>
    <t>Within a small governmental entity, segregation of duties is often difficult to accomplish. Management should focus on specific areas that could improve the segregation of duties including, but not limited to, hiring additional personnel.</t>
  </si>
  <si>
    <t>The District currently relies on budgetary controls and oversight by the Board of Education to help mitigate the affects of the limited number of accounting personnel. The District will review the internal control system on an annual basis and when it is cost effecient and funding is available, the District will make every attempt to hire additional personnel.</t>
  </si>
  <si>
    <t>It is a strong indication of a material weakness if an entity lacks the sufficient personnel with the necessary accounting knowledge and expertise to prevent, detect, and correct potential omissions in the financial statements and the notes to the financial statements.</t>
  </si>
  <si>
    <t>The District does not currently employ personnel with sufficient expertise to prepare year end "full disclosure" financial statements without significant assistance from the auditor. For year end reporting purposes, the District relies on the auditor to prepare "full disclosure" financial statements (including footnotes) in a format acceptable by ISBE.</t>
  </si>
  <si>
    <t>Although the auditor can propose adjustments and assist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</si>
  <si>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 end financial statements preparation could result in controls not being effective in preventing, detecting, and correcting material misstatements in the financial 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</si>
  <si>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fuction for District accounting personnel.</t>
  </si>
  <si>
    <t>The District should provide training opportunities to personnel that would enable them to become more familiar with general disclosure requirements, or contract with an independent contractor with the necessary knowledge to prepare year 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</si>
  <si>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</si>
  <si>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A limited number of individuals have the primary responsibility for performing most of the accounting and financial duties, which significantly reduces certain aspects of the internal control structure which rely on adequate segregation of duties. The Treasurer is also an employee of The District.</t>
  </si>
  <si>
    <t>Non-accounting personnel will be included in control procedures. Additional accounting staff/independent treasurer will be considered when it would be cost effective to do so.</t>
  </si>
  <si>
    <t>Unknown</t>
  </si>
  <si>
    <t>Diana Zurliene - Superintendent</t>
  </si>
  <si>
    <t>It is impractical to hire additional staff to accomplish segregation of duties. The Treasurer</t>
  </si>
  <si>
    <t>being an employee of the District provides efficiency to the Treasurer's position. The</t>
  </si>
  <si>
    <t>District will not currently seek an independent Treasurer.</t>
  </si>
  <si>
    <t>The District currently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</si>
  <si>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t>
  </si>
  <si>
    <t>The District does not currently see the value in the additional cost of seeking</t>
  </si>
  <si>
    <t>additional accounting expertise to prepare the financial statements.</t>
  </si>
  <si>
    <t xml:space="preserve">Audit Checklist, Line 8 - Total Long-Term Debt (Principal) Retired (P18, Cells, H163 must = Debt Service - Long-Term </t>
  </si>
  <si>
    <t>Debt (Principal) Retired (P25, Cells H49)</t>
  </si>
  <si>
    <t>The principal payments for debt service are lease purchase agreement payments accounted for in the Transportation Fund</t>
  </si>
  <si>
    <t>in account 5300, payments of principal on long-term debt.</t>
  </si>
  <si>
    <t>Taxable GO Refunding Bonds, Series 2016</t>
  </si>
  <si>
    <t>The Debt Services Fund incurred actual expenditures disbursed in excess of budgeted amounts.</t>
  </si>
  <si>
    <t>The District is authorizing and making disbursements that exceed the amounts represented to the citizens of the District in the adopted budget.</t>
  </si>
  <si>
    <t>The School Board has the responsibility to monitor actual expenditures disbursed and to compare disbursements to the budget adopted by the School Board. The School Board is approving disbursements without adequately monitoring the budget.</t>
  </si>
  <si>
    <t>The School Board, District administration, and management should monitor actual disbursements more closely in relation to budgeted amounts and file the appropriate amended budgets as necessary under the circumstances.</t>
  </si>
  <si>
    <t>We, the School Board, District Administration, and management will compare actual expenditures disbursed with the amounts in the adopted budget on a regular basis and adopt amended budgets as necessary.</t>
  </si>
  <si>
    <t>Illinois Compiled Statutes require total expenditures disbursed to not exceed budgeted amounts. During the current fiscal year, the budget was exceeded in the Debt Services Fund by $281,002.</t>
  </si>
  <si>
    <t>Management has allowed actual expenditures disbursed to exceed budgeted amounts in the Debt Services Fund.</t>
  </si>
  <si>
    <t>The District currently does not provide adequate oversight and monitoring activities to avoid the over-expenditure of budgeted amounts.</t>
  </si>
  <si>
    <t>The District should compare actual expenditures to the adopted budget during the meetings of the board of directors to determine if expenditures are being made in excess of budgeted amounts and adopt an amended budget as needed.</t>
  </si>
  <si>
    <t>The Board of Education with assistance from the Superintendent will monitor the</t>
  </si>
  <si>
    <t>operations of the District by comparing the actual expenditures to the budget and adopt</t>
  </si>
  <si>
    <t xml:space="preserve">necessary amended budgets to control actual expenditures and comply budget </t>
  </si>
  <si>
    <t>constraints.</t>
  </si>
  <si>
    <t>Page 18, Line 165, Account No. 5400 - Debt Services - Other:</t>
  </si>
  <si>
    <t>Fairfield PSD 112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</si>
</sst>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theme="0" tint="-0.34998626667073579"/>
      </left>
      <right/>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1" fillId="0" borderId="151" xfId="14" applyFont="1" applyFill="1" applyBorder="1" applyAlignment="1">
      <alignment horizontal="center" vertical="center" wrapText="1"/>
    </xf>
    <xf numFmtId="0" fontId="31" fillId="0" borderId="0" xfId="14" applyFont="1" applyFill="1" applyBorder="1" applyAlignment="1">
      <alignment horizontal="center" vertical="center" wrapText="1"/>
    </xf>
    <xf numFmtId="0" fontId="31" fillId="0" borderId="163" xfId="14" applyFont="1" applyFill="1" applyBorder="1" applyAlignment="1">
      <alignment horizontal="center" vertical="center" wrapText="1"/>
    </xf>
    <xf numFmtId="0" fontId="31" fillId="0" borderId="82" xfId="14" applyFont="1" applyFill="1" applyBorder="1" applyAlignment="1">
      <alignment horizontal="center" vertic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7"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111"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099" t="s">
        <v>474</v>
      </c>
      <c r="J1" s="2100"/>
      <c r="K1" s="2100"/>
      <c r="L1" s="2100"/>
      <c r="M1" s="2100"/>
      <c r="N1" s="2100"/>
      <c r="O1" s="2100"/>
      <c r="P1" s="2100"/>
      <c r="Q1" s="2100"/>
      <c r="R1" s="2100"/>
      <c r="S1" s="2100"/>
    </row>
    <row r="2" spans="1:28" ht="12" customHeight="1" x14ac:dyDescent="0.2">
      <c r="A2" s="202" t="s">
        <v>1964</v>
      </c>
      <c r="D2" s="203"/>
      <c r="I2" s="2101" t="s">
        <v>1155</v>
      </c>
      <c r="J2" s="2100"/>
      <c r="K2" s="2100"/>
      <c r="L2" s="2100"/>
      <c r="M2" s="2100"/>
      <c r="N2" s="2100"/>
      <c r="O2" s="2100"/>
      <c r="P2" s="2100"/>
      <c r="Q2" s="2100"/>
      <c r="R2" s="2100"/>
      <c r="S2" s="2100"/>
    </row>
    <row r="3" spans="1:28" ht="12" customHeight="1" x14ac:dyDescent="0.2">
      <c r="A3" s="1876" t="s">
        <v>1952</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2090</v>
      </c>
      <c r="C5" s="179" t="s">
        <v>1083</v>
      </c>
      <c r="D5" s="364"/>
      <c r="E5" s="364"/>
      <c r="H5" s="193"/>
      <c r="I5" s="2109" t="s">
        <v>788</v>
      </c>
      <c r="J5" s="2108"/>
      <c r="K5" s="2108"/>
      <c r="L5" s="2108"/>
      <c r="M5" s="2108"/>
      <c r="N5" s="2108"/>
      <c r="O5" s="2108"/>
      <c r="P5" s="2108"/>
      <c r="Q5" s="2108"/>
      <c r="R5" s="2108"/>
      <c r="S5" s="2108"/>
    </row>
    <row r="6" spans="1:28" ht="14.1" customHeight="1" x14ac:dyDescent="0.2">
      <c r="B6" s="445"/>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61" t="s">
        <v>2090</v>
      </c>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3">
        <v>20096112004</v>
      </c>
      <c r="B13" s="2134"/>
      <c r="C13" s="2134"/>
      <c r="D13" s="2134"/>
      <c r="E13" s="2134"/>
      <c r="F13" s="2134"/>
      <c r="G13" s="2134"/>
      <c r="H13" s="2135"/>
      <c r="I13" s="185"/>
      <c r="J13" s="184"/>
      <c r="K13" s="182"/>
      <c r="L13" s="184"/>
      <c r="M13" s="184"/>
      <c r="N13" s="184"/>
      <c r="O13" s="184"/>
      <c r="P13" s="184"/>
      <c r="Q13" s="184"/>
      <c r="R13" s="184"/>
      <c r="S13" s="184"/>
      <c r="T13" s="2138" t="s">
        <v>2095</v>
      </c>
      <c r="U13" s="2139"/>
      <c r="V13" s="2139"/>
      <c r="W13" s="2139"/>
      <c r="X13" s="2139"/>
      <c r="Y13" s="2140"/>
      <c r="Z13" s="2140"/>
      <c r="AA13" s="214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7" t="s">
        <v>2092</v>
      </c>
      <c r="B15" s="2136"/>
      <c r="C15" s="2136"/>
      <c r="D15" s="2136"/>
      <c r="E15" s="2136"/>
      <c r="F15" s="2136"/>
      <c r="G15" s="2136"/>
      <c r="H15" s="2137"/>
      <c r="T15" s="2068" t="s">
        <v>2096</v>
      </c>
      <c r="U15" s="2089"/>
      <c r="V15" s="2089"/>
      <c r="W15" s="2089"/>
      <c r="X15" s="2089"/>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2172</v>
      </c>
      <c r="B17" s="2094"/>
      <c r="C17" s="2094"/>
      <c r="D17" s="2094"/>
      <c r="E17" s="2094"/>
      <c r="F17" s="2094"/>
      <c r="G17" s="2094"/>
      <c r="H17" s="2119"/>
      <c r="T17" s="2147" t="s">
        <v>2097</v>
      </c>
      <c r="U17" s="2148"/>
      <c r="V17" s="2148"/>
      <c r="W17" s="2148"/>
      <c r="X17" s="2148"/>
      <c r="Y17" s="2148"/>
      <c r="Z17" s="2148"/>
      <c r="AA17" s="2149"/>
    </row>
    <row r="18" spans="1:27" ht="13.5" customHeight="1" x14ac:dyDescent="0.2">
      <c r="A18" s="365" t="s">
        <v>627</v>
      </c>
      <c r="B18" s="347"/>
      <c r="C18" s="343"/>
      <c r="D18" s="347"/>
      <c r="E18" s="347"/>
      <c r="F18" s="347"/>
      <c r="G18" s="347"/>
      <c r="H18" s="277"/>
      <c r="I18" s="2118" t="s">
        <v>784</v>
      </c>
      <c r="J18" s="2077"/>
      <c r="K18" s="2077"/>
      <c r="L18" s="2077"/>
      <c r="M18" s="2077"/>
      <c r="N18" s="2077"/>
      <c r="O18" s="2077"/>
      <c r="P18" s="2077"/>
      <c r="Q18" s="2077"/>
      <c r="R18" s="2077"/>
      <c r="S18" s="2078"/>
      <c r="T18" s="365" t="s">
        <v>827</v>
      </c>
      <c r="U18" s="272"/>
      <c r="V18" s="343"/>
      <c r="W18" s="271"/>
      <c r="X18" s="365" t="s">
        <v>306</v>
      </c>
      <c r="Y18" s="352"/>
      <c r="Z18" s="1974" t="s">
        <v>785</v>
      </c>
      <c r="AA18" s="201"/>
    </row>
    <row r="19" spans="1:27" ht="13.5" customHeight="1" x14ac:dyDescent="0.2">
      <c r="A19" s="2087" t="s">
        <v>2093</v>
      </c>
      <c r="B19" s="2085"/>
      <c r="C19" s="2085"/>
      <c r="D19" s="2085"/>
      <c r="E19" s="2085"/>
      <c r="F19" s="2085"/>
      <c r="G19" s="2085"/>
      <c r="H19" s="2067"/>
      <c r="I19" s="184"/>
      <c r="J19" s="379"/>
      <c r="K19" s="195"/>
      <c r="L19" s="193"/>
      <c r="M19" s="659" t="s">
        <v>360</v>
      </c>
      <c r="P19" s="181"/>
      <c r="Q19" s="181"/>
      <c r="R19" s="181"/>
      <c r="S19" s="185"/>
      <c r="T19" s="2087" t="s">
        <v>2098</v>
      </c>
      <c r="U19" s="2066"/>
      <c r="V19" s="2066"/>
      <c r="W19" s="2067"/>
      <c r="X19" s="2084" t="s">
        <v>2030</v>
      </c>
      <c r="Y19" s="2146"/>
      <c r="Z19" s="2144" t="s">
        <v>2099</v>
      </c>
      <c r="AA19" s="214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5" t="s">
        <v>2094</v>
      </c>
      <c r="B21" s="2066"/>
      <c r="C21" s="2066"/>
      <c r="D21" s="2066"/>
      <c r="E21" s="2066"/>
      <c r="F21" s="2066"/>
      <c r="G21" s="2066"/>
      <c r="H21" s="2067"/>
      <c r="I21" s="2113" t="s">
        <v>786</v>
      </c>
      <c r="J21" s="2108"/>
      <c r="K21" s="2108"/>
      <c r="L21" s="2108"/>
      <c r="M21" s="2108"/>
      <c r="N21" s="2108"/>
      <c r="O21" s="2108"/>
      <c r="P21" s="2108"/>
      <c r="Q21" s="2108"/>
      <c r="R21" s="2108"/>
      <c r="S21" s="2114"/>
      <c r="T21" s="2093" t="s">
        <v>2100</v>
      </c>
      <c r="U21" s="2154"/>
      <c r="V21" s="2154"/>
      <c r="W21" s="2154"/>
      <c r="X21" s="2159" t="s">
        <v>2101</v>
      </c>
      <c r="Y21" s="2157"/>
      <c r="Z21" s="2157"/>
      <c r="AA21" s="2158"/>
    </row>
    <row r="22" spans="1:27" ht="13.5" customHeight="1" x14ac:dyDescent="0.2">
      <c r="A22" s="367" t="s">
        <v>628</v>
      </c>
      <c r="B22" s="280"/>
      <c r="C22" s="280"/>
      <c r="D22" s="280"/>
      <c r="E22" s="280"/>
      <c r="F22" s="280"/>
      <c r="G22" s="280"/>
      <c r="H22" s="281"/>
      <c r="I22" s="2115" t="s">
        <v>1804</v>
      </c>
      <c r="J22" s="2116"/>
      <c r="K22" s="2116"/>
      <c r="L22" s="2116"/>
      <c r="M22" s="2116"/>
      <c r="N22" s="2116"/>
      <c r="O22" s="2116"/>
      <c r="P22" s="2116"/>
      <c r="Q22" s="2116"/>
      <c r="R22" s="2116"/>
      <c r="S22" s="2117"/>
      <c r="T22" s="365" t="s">
        <v>2026</v>
      </c>
      <c r="U22" s="272"/>
      <c r="V22" s="343"/>
      <c r="W22" s="272"/>
      <c r="X22" s="1975" t="s">
        <v>1631</v>
      </c>
      <c r="Z22" s="200"/>
      <c r="AA22" s="201"/>
    </row>
    <row r="23" spans="1:27" ht="13.5" customHeight="1" x14ac:dyDescent="0.2">
      <c r="A23" s="2110"/>
      <c r="B23" s="2111"/>
      <c r="C23" s="2111"/>
      <c r="D23" s="2111"/>
      <c r="E23" s="2111"/>
      <c r="F23" s="2111"/>
      <c r="G23" s="2111"/>
      <c r="H23" s="2112"/>
      <c r="T23" s="2153" t="s">
        <v>2102</v>
      </c>
      <c r="U23" s="2154"/>
      <c r="V23" s="2154"/>
      <c r="W23" s="2154"/>
      <c r="X23" s="2156">
        <v>43373</v>
      </c>
      <c r="Y23" s="2157"/>
      <c r="Z23" s="2157"/>
      <c r="AA23" s="2158"/>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62837</v>
      </c>
      <c r="B25" s="2066"/>
      <c r="C25" s="2066"/>
      <c r="D25" s="2066"/>
      <c r="E25" s="2066"/>
      <c r="F25" s="2066"/>
      <c r="G25" s="2066"/>
      <c r="H25" s="2067"/>
      <c r="I25" s="660"/>
      <c r="J25" s="204"/>
      <c r="K25" s="204"/>
      <c r="L25" s="204"/>
      <c r="M25" s="204"/>
      <c r="N25" s="204"/>
      <c r="O25" s="204"/>
      <c r="P25" s="204"/>
      <c r="Q25" s="204"/>
      <c r="R25" s="204"/>
      <c r="S25" s="205"/>
      <c r="T25" s="2150" t="s">
        <v>2103</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2003</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5"/>
      <c r="J30" s="392"/>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66"/>
      <c r="R35" s="2066"/>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3" t="s">
        <v>2104</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3"/>
      <c r="D39" s="340"/>
      <c r="E39" s="340"/>
      <c r="F39" s="350"/>
      <c r="G39" s="340"/>
      <c r="H39" s="277"/>
      <c r="I39" s="2071" t="s">
        <v>628</v>
      </c>
      <c r="J39" s="2072"/>
      <c r="K39" s="2072"/>
      <c r="L39" s="2072"/>
      <c r="M39" s="2072"/>
      <c r="N39" s="337"/>
      <c r="O39" s="343"/>
      <c r="P39" s="343"/>
      <c r="Q39" s="349"/>
      <c r="R39" s="343"/>
      <c r="S39" s="277"/>
      <c r="T39" s="343" t="s">
        <v>628</v>
      </c>
      <c r="U39" s="272"/>
      <c r="V39" s="343"/>
      <c r="W39" s="271"/>
      <c r="X39" s="349"/>
      <c r="Y39" s="200"/>
      <c r="Z39" s="200"/>
      <c r="AA39" s="201"/>
    </row>
    <row r="40" spans="1:27" ht="13.5" customHeight="1" x14ac:dyDescent="0.2">
      <c r="A40" s="2079" t="s">
        <v>2105</v>
      </c>
      <c r="B40" s="2080"/>
      <c r="C40" s="2081"/>
      <c r="D40" s="2081"/>
      <c r="E40" s="2081"/>
      <c r="F40" s="2082"/>
      <c r="G40" s="2082"/>
      <c r="H40" s="2083"/>
      <c r="I40" s="2096"/>
      <c r="J40" s="2097"/>
      <c r="K40" s="2097"/>
      <c r="L40" s="2097"/>
      <c r="M40" s="2097"/>
      <c r="N40" s="2097"/>
      <c r="O40" s="2097"/>
      <c r="P40" s="2097"/>
      <c r="Q40" s="2097"/>
      <c r="R40" s="2097"/>
      <c r="S40" s="2098"/>
      <c r="T40" s="2096"/>
      <c r="U40" s="2155"/>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2106</v>
      </c>
      <c r="B42" s="2066"/>
      <c r="C42" s="2067"/>
      <c r="D42" s="2084" t="s">
        <v>2107</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A21" sqref="A21:H2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2" t="s">
        <v>2037</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4" t="s">
        <v>2090</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9"/>
      <c r="G51" s="1784" t="s">
        <v>1860</v>
      </c>
      <c r="H51" s="2031"/>
      <c r="I51" s="9" t="s">
        <v>1910</v>
      </c>
    </row>
    <row r="52" spans="1:9" s="33" customFormat="1" x14ac:dyDescent="0.2">
      <c r="A52" s="30"/>
      <c r="B52" s="2060" t="s">
        <v>2090</v>
      </c>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t="s">
        <v>2108</v>
      </c>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c r="D112" s="2163"/>
      <c r="E112" s="1535"/>
      <c r="F112" s="1535"/>
      <c r="G112" s="1535"/>
      <c r="H112" s="1535"/>
      <c r="I112" s="1535"/>
    </row>
    <row r="113" spans="1:9" s="33" customFormat="1" ht="11.25" customHeight="1" x14ac:dyDescent="0.2">
      <c r="A113" s="1578"/>
      <c r="B113" s="1578"/>
      <c r="C113" s="1592"/>
      <c r="D113" s="2032"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9">
        <v>58141637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5350376</v>
      </c>
      <c r="E16" s="100"/>
      <c r="F16" s="82">
        <f>SUM('Acct Summary 7-8'!C17,'Acct Summary 7-8'!D17,'Acct Summary 7-8'!F17)</f>
        <v>5413700</v>
      </c>
      <c r="G16" s="100"/>
      <c r="H16" s="82">
        <f>SUM(D16-F16)</f>
        <v>-63324</v>
      </c>
      <c r="I16" s="93"/>
      <c r="J16" s="82">
        <f>SUM('Acct Summary 7-8'!C81,'Acct Summary 7-8'!D81,'Acct Summary 7-8'!F81,'Acct Summary 7-8'!I81)</f>
        <v>4807044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2090</v>
      </c>
      <c r="C31" s="406" t="s">
        <v>689</v>
      </c>
      <c r="D31" s="63" t="s">
        <v>1262</v>
      </c>
      <c r="E31" s="93"/>
      <c r="F31" s="93"/>
      <c r="G31" s="101"/>
      <c r="H31" s="253">
        <f>IF(B31="X",(J7*0.069),IF(B32="X",(J7*0.138),"Enter x in a.or b."))</f>
        <v>4011772.9530000002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2996146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21" sqref="A21:H2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Fairfield PSD 112</v>
      </c>
      <c r="E7" s="136"/>
      <c r="G7" s="137"/>
      <c r="H7" s="138"/>
      <c r="I7" s="138"/>
      <c r="J7" s="138"/>
      <c r="K7" s="138"/>
      <c r="L7"/>
      <c r="M7"/>
      <c r="N7"/>
      <c r="O7"/>
      <c r="P7"/>
    </row>
    <row r="8" spans="1:18" ht="12.75" x14ac:dyDescent="0.2">
      <c r="A8"/>
      <c r="B8"/>
      <c r="C8" s="134" t="s">
        <v>1341</v>
      </c>
      <c r="D8" s="139">
        <f>COVER!A13</f>
        <v>20096112004</v>
      </c>
      <c r="E8" s="140"/>
      <c r="G8"/>
      <c r="H8"/>
      <c r="I8"/>
      <c r="J8"/>
      <c r="K8"/>
      <c r="L8"/>
      <c r="M8"/>
      <c r="N8"/>
      <c r="O8"/>
      <c r="P8"/>
    </row>
    <row r="9" spans="1:18" ht="12.75" x14ac:dyDescent="0.2">
      <c r="A9"/>
      <c r="B9"/>
      <c r="C9" s="134" t="s">
        <v>829</v>
      </c>
      <c r="D9" s="335" t="str">
        <f>COVER!A15</f>
        <v>Wayne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4807044</v>
      </c>
      <c r="I12" s="1162"/>
      <c r="J12" s="1162"/>
      <c r="K12" s="1163">
        <f>TRUNC((H12/H13*100000),5)/100000</f>
        <v>0.89844975380000003</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5350376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5413700</v>
      </c>
      <c r="I17" s="1162"/>
      <c r="J17" s="1168"/>
      <c r="K17" s="1163">
        <f>TRUNC((H17/H18*100000),5)/100000</f>
        <v>1.0118354298000001</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5350376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67.462674899999996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4800053</v>
      </c>
      <c r="I24" s="684"/>
      <c r="J24" s="684"/>
      <c r="K24" s="1172">
        <f>TRUNC(((H24/H25*100000)/100000),2)</f>
        <v>319.19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15038.055560000001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637523.04971000005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2996146</v>
      </c>
      <c r="I32" s="1170"/>
      <c r="J32" s="1170"/>
      <c r="K32" s="1172">
        <f>TRUNC(100-((((H32/H33*100))*100)/100),2)</f>
        <v>25.31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4011772.9530000002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activeCell="A21" sqref="A21:H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3439075</v>
      </c>
      <c r="D4" s="412">
        <v>619019</v>
      </c>
      <c r="E4" s="412">
        <v>37366</v>
      </c>
      <c r="F4" s="412">
        <v>175686</v>
      </c>
      <c r="G4" s="412">
        <v>24749</v>
      </c>
      <c r="H4" s="412"/>
      <c r="I4" s="412">
        <v>278373</v>
      </c>
      <c r="J4" s="436">
        <v>110247</v>
      </c>
      <c r="K4" s="412">
        <v>252182</v>
      </c>
      <c r="L4" s="412">
        <v>14528</v>
      </c>
      <c r="M4" s="433"/>
      <c r="N4" s="482"/>
    </row>
    <row r="5" spans="1:14" x14ac:dyDescent="0.2">
      <c r="A5" s="477" t="s">
        <v>1173</v>
      </c>
      <c r="B5" s="40">
        <v>120</v>
      </c>
      <c r="C5" s="687">
        <v>287900</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7700</v>
      </c>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3734675</v>
      </c>
      <c r="D13" s="689">
        <f t="shared" ref="D13:L13" si="0">SUM(D4:D12)</f>
        <v>619019</v>
      </c>
      <c r="E13" s="689">
        <f t="shared" si="0"/>
        <v>37366</v>
      </c>
      <c r="F13" s="689">
        <f t="shared" si="0"/>
        <v>175686</v>
      </c>
      <c r="G13" s="689">
        <f t="shared" si="0"/>
        <v>24749</v>
      </c>
      <c r="H13" s="689">
        <f t="shared" si="0"/>
        <v>0</v>
      </c>
      <c r="I13" s="689">
        <f t="shared" si="0"/>
        <v>278373</v>
      </c>
      <c r="J13" s="689">
        <f t="shared" si="0"/>
        <v>110247</v>
      </c>
      <c r="K13" s="689">
        <f t="shared" si="0"/>
        <v>252182</v>
      </c>
      <c r="L13" s="689">
        <f t="shared" si="0"/>
        <v>14528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157600</v>
      </c>
      <c r="N16" s="719"/>
    </row>
    <row r="17" spans="1:14" s="704" customFormat="1" ht="12.75" customHeight="1" x14ac:dyDescent="0.2">
      <c r="A17" s="718" t="s">
        <v>1751</v>
      </c>
      <c r="B17" s="542">
        <v>230</v>
      </c>
      <c r="C17" s="507"/>
      <c r="D17" s="507"/>
      <c r="E17" s="507"/>
      <c r="F17" s="507"/>
      <c r="G17" s="507"/>
      <c r="H17" s="507"/>
      <c r="I17" s="507"/>
      <c r="J17" s="507"/>
      <c r="K17" s="507"/>
      <c r="L17" s="507"/>
      <c r="M17" s="436">
        <v>11871844</v>
      </c>
      <c r="N17" s="719"/>
    </row>
    <row r="18" spans="1:14" s="704" customFormat="1" ht="12.75" customHeight="1" x14ac:dyDescent="0.2">
      <c r="A18" s="718" t="s">
        <v>1752</v>
      </c>
      <c r="B18" s="542">
        <v>240</v>
      </c>
      <c r="C18" s="507"/>
      <c r="D18" s="507"/>
      <c r="E18" s="507"/>
      <c r="F18" s="507"/>
      <c r="G18" s="507"/>
      <c r="H18" s="507"/>
      <c r="I18" s="507"/>
      <c r="J18" s="507"/>
      <c r="K18" s="507"/>
      <c r="L18" s="507"/>
      <c r="M18" s="436">
        <v>105345</v>
      </c>
      <c r="N18" s="719"/>
    </row>
    <row r="19" spans="1:14" s="704" customFormat="1" ht="12.75" customHeight="1" x14ac:dyDescent="0.2">
      <c r="A19" s="718" t="s">
        <v>1753</v>
      </c>
      <c r="B19" s="542">
        <v>250</v>
      </c>
      <c r="C19" s="507"/>
      <c r="D19" s="507"/>
      <c r="E19" s="507"/>
      <c r="F19" s="507"/>
      <c r="G19" s="507"/>
      <c r="H19" s="507"/>
      <c r="I19" s="507"/>
      <c r="J19" s="507"/>
      <c r="K19" s="507"/>
      <c r="L19" s="507"/>
      <c r="M19" s="436">
        <v>1503986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37366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2958780</v>
      </c>
    </row>
    <row r="23" spans="1:14" ht="13.5" customHeight="1" thickBot="1" x14ac:dyDescent="0.25">
      <c r="A23" s="464" t="s">
        <v>748</v>
      </c>
      <c r="B23" s="724"/>
      <c r="C23" s="433"/>
      <c r="D23" s="433"/>
      <c r="E23" s="433"/>
      <c r="F23" s="433"/>
      <c r="G23" s="433"/>
      <c r="H23" s="433"/>
      <c r="I23" s="433"/>
      <c r="J23" s="433"/>
      <c r="K23" s="433"/>
      <c r="L23" s="433"/>
      <c r="M23" s="693">
        <f>SUM(M15:M22)</f>
        <v>13638775</v>
      </c>
      <c r="N23" s="693">
        <f>SUM(N21:N22)</f>
        <v>2996146</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709</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14528</v>
      </c>
      <c r="M33" s="433"/>
      <c r="N33" s="482"/>
    </row>
    <row r="34" spans="1:14" ht="13.5" customHeight="1" thickBot="1" x14ac:dyDescent="0.25">
      <c r="A34" s="1076" t="s">
        <v>759</v>
      </c>
      <c r="B34" s="725"/>
      <c r="C34" s="1099">
        <f>SUM(C25:C33)</f>
        <v>709</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14528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2996146</v>
      </c>
    </row>
    <row r="37" spans="1:14" ht="13.5" thickBot="1" x14ac:dyDescent="0.25">
      <c r="A37" s="464" t="s">
        <v>758</v>
      </c>
      <c r="B37" s="724"/>
      <c r="C37" s="507"/>
      <c r="D37" s="507"/>
      <c r="E37" s="507"/>
      <c r="F37" s="507"/>
      <c r="G37" s="507"/>
      <c r="H37" s="507"/>
      <c r="I37" s="507"/>
      <c r="J37" s="507"/>
      <c r="K37" s="507"/>
      <c r="L37" s="514"/>
      <c r="M37" s="433"/>
      <c r="N37" s="693">
        <f>SUM(N36:N36)</f>
        <v>2996146</v>
      </c>
    </row>
    <row r="38" spans="1:14" customFormat="1" ht="13.5" customHeight="1" thickTop="1" x14ac:dyDescent="0.2">
      <c r="A38" s="628" t="s">
        <v>496</v>
      </c>
      <c r="B38" s="542">
        <v>714</v>
      </c>
      <c r="C38" s="727">
        <v>40238</v>
      </c>
      <c r="D38" s="727">
        <v>19031</v>
      </c>
      <c r="E38" s="727">
        <v>37366</v>
      </c>
      <c r="F38" s="727"/>
      <c r="G38" s="727">
        <v>24749</v>
      </c>
      <c r="H38" s="727"/>
      <c r="I38" s="727"/>
      <c r="J38" s="726">
        <v>110247</v>
      </c>
      <c r="K38" s="727">
        <v>252182</v>
      </c>
      <c r="L38" s="1100"/>
      <c r="M38" s="694"/>
      <c r="N38" s="694"/>
    </row>
    <row r="39" spans="1:14" customFormat="1" ht="13.5" customHeight="1" x14ac:dyDescent="0.2">
      <c r="A39" s="628" t="s">
        <v>405</v>
      </c>
      <c r="B39" s="542">
        <v>730</v>
      </c>
      <c r="C39" s="727">
        <v>3693728</v>
      </c>
      <c r="D39" s="727">
        <v>599988</v>
      </c>
      <c r="E39" s="727"/>
      <c r="F39" s="727">
        <v>175686</v>
      </c>
      <c r="G39" s="727"/>
      <c r="H39" s="727"/>
      <c r="I39" s="727">
        <v>278373</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13638775</v>
      </c>
      <c r="N40" s="694"/>
    </row>
    <row r="41" spans="1:14" ht="13.5" customHeight="1" thickBot="1" x14ac:dyDescent="0.25">
      <c r="A41" s="464" t="s">
        <v>760</v>
      </c>
      <c r="B41" s="455"/>
      <c r="C41" s="485">
        <f>(SUM(C34,C37,C38,C39))</f>
        <v>3734675</v>
      </c>
      <c r="D41" s="485">
        <f t="shared" ref="D41:L41" si="2">SUM(D34,D37,D38:D39)</f>
        <v>619019</v>
      </c>
      <c r="E41" s="485">
        <f t="shared" si="2"/>
        <v>37366</v>
      </c>
      <c r="F41" s="485">
        <f t="shared" si="2"/>
        <v>175686</v>
      </c>
      <c r="G41" s="485">
        <f t="shared" si="2"/>
        <v>24749</v>
      </c>
      <c r="H41" s="485">
        <f t="shared" si="2"/>
        <v>0</v>
      </c>
      <c r="I41" s="485">
        <f t="shared" si="2"/>
        <v>278373</v>
      </c>
      <c r="J41" s="485">
        <f t="shared" si="2"/>
        <v>110247</v>
      </c>
      <c r="K41" s="485">
        <f t="shared" si="2"/>
        <v>252182</v>
      </c>
      <c r="L41" s="485">
        <f t="shared" si="2"/>
        <v>14528</v>
      </c>
      <c r="M41" s="485">
        <f>SUM(M40)</f>
        <v>13638775</v>
      </c>
      <c r="N41" s="485">
        <f>SUM(N37)</f>
        <v>2996146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A21" sqref="A21:H21"/>
      <selection pane="bottomLeft" activeCell="A21" sqref="A21:H2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1984</v>
      </c>
      <c r="B4" s="293">
        <v>1000</v>
      </c>
      <c r="C4" s="695">
        <f>'Revenues 9-14'!C109</f>
        <v>928845</v>
      </c>
      <c r="D4" s="695">
        <f>'Revenues 9-14'!D109</f>
        <v>190590</v>
      </c>
      <c r="E4" s="695">
        <f>'Revenues 9-14'!E109</f>
        <v>216451</v>
      </c>
      <c r="F4" s="695">
        <f>'Revenues 9-14'!F109</f>
        <v>68995</v>
      </c>
      <c r="G4" s="695">
        <f>'Revenues 9-14'!G109</f>
        <v>195520</v>
      </c>
      <c r="H4" s="695">
        <f>'Revenues 9-14'!H109</f>
        <v>0</v>
      </c>
      <c r="I4" s="695">
        <f>'Revenues 9-14'!I109</f>
        <v>28714</v>
      </c>
      <c r="J4" s="695">
        <f>'Revenues 9-14'!J109</f>
        <v>256193</v>
      </c>
      <c r="K4" s="695">
        <f>'Revenues 9-14'!K109</f>
        <v>28779</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3251446</v>
      </c>
      <c r="D6" s="696">
        <f>'Revenues 9-14'!D173</f>
        <v>50000</v>
      </c>
      <c r="E6" s="696">
        <f>'Revenues 9-14'!E173</f>
        <v>0</v>
      </c>
      <c r="F6" s="696">
        <f>'Revenues 9-14'!F173</f>
        <v>139711</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692075</v>
      </c>
      <c r="D7" s="696">
        <f>'Revenues 9-14'!D274</f>
        <v>0</v>
      </c>
      <c r="E7" s="696">
        <f>'Revenues 9-14'!E274</f>
        <v>45966</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4872366</v>
      </c>
      <c r="D8" s="485">
        <f t="shared" ref="D8:K8" si="0">SUM(D4:D7)</f>
        <v>240590</v>
      </c>
      <c r="E8" s="485">
        <f t="shared" si="0"/>
        <v>262417</v>
      </c>
      <c r="F8" s="485">
        <f t="shared" si="0"/>
        <v>208706</v>
      </c>
      <c r="G8" s="485">
        <f t="shared" si="0"/>
        <v>195520</v>
      </c>
      <c r="H8" s="485">
        <f t="shared" si="0"/>
        <v>0</v>
      </c>
      <c r="I8" s="485">
        <f t="shared" si="0"/>
        <v>28714</v>
      </c>
      <c r="J8" s="485">
        <f t="shared" si="0"/>
        <v>256193</v>
      </c>
      <c r="K8" s="485">
        <f t="shared" si="0"/>
        <v>28779</v>
      </c>
      <c r="L8" s="39"/>
    </row>
    <row r="9" spans="1:13" ht="15" thickTop="1" x14ac:dyDescent="0.2">
      <c r="A9" s="1019" t="s">
        <v>348</v>
      </c>
      <c r="B9" s="456">
        <v>3998</v>
      </c>
      <c r="C9" s="418">
        <v>1089648</v>
      </c>
      <c r="D9" s="489"/>
      <c r="E9" s="418"/>
      <c r="F9" s="418"/>
      <c r="G9" s="700"/>
      <c r="H9" s="418"/>
      <c r="I9" s="494" t="s">
        <v>1390</v>
      </c>
      <c r="J9" s="435"/>
      <c r="K9" s="418"/>
      <c r="L9" s="39"/>
    </row>
    <row r="10" spans="1:13" s="48" customFormat="1" ht="13.5" thickBot="1" x14ac:dyDescent="0.25">
      <c r="A10" s="464" t="s">
        <v>1394</v>
      </c>
      <c r="B10" s="457"/>
      <c r="C10" s="485">
        <f>SUM(C8:C9)</f>
        <v>5962014</v>
      </c>
      <c r="D10" s="485">
        <f t="shared" ref="D10:K10" si="1">SUM(D8:D9)</f>
        <v>240590</v>
      </c>
      <c r="E10" s="485">
        <f t="shared" si="1"/>
        <v>262417</v>
      </c>
      <c r="F10" s="485">
        <f t="shared" si="1"/>
        <v>208706</v>
      </c>
      <c r="G10" s="485">
        <f t="shared" si="1"/>
        <v>195520</v>
      </c>
      <c r="H10" s="485">
        <f t="shared" si="1"/>
        <v>0</v>
      </c>
      <c r="I10" s="485">
        <f t="shared" si="1"/>
        <v>28714</v>
      </c>
      <c r="J10" s="485">
        <f t="shared" si="1"/>
        <v>256193</v>
      </c>
      <c r="K10" s="485">
        <f t="shared" si="1"/>
        <v>28779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3294206</v>
      </c>
      <c r="D12" s="498" t="s">
        <v>1390</v>
      </c>
      <c r="E12" s="433" t="s">
        <v>1390</v>
      </c>
      <c r="F12" s="433" t="s">
        <v>1390</v>
      </c>
      <c r="G12" s="695">
        <f>'Expenditures 15-22'!K223</f>
        <v>109064</v>
      </c>
      <c r="H12" s="431"/>
      <c r="I12" s="433" t="s">
        <v>1390</v>
      </c>
      <c r="J12" s="433" t="s">
        <v>1390</v>
      </c>
      <c r="K12" s="431" t="s">
        <v>1390</v>
      </c>
      <c r="L12" s="39"/>
    </row>
    <row r="13" spans="1:13" x14ac:dyDescent="0.2">
      <c r="A13" s="734" t="s">
        <v>536</v>
      </c>
      <c r="B13" s="294">
        <v>2000</v>
      </c>
      <c r="C13" s="696">
        <f>'Expenditures 15-22'!K74</f>
        <v>1470758</v>
      </c>
      <c r="D13" s="696">
        <f>'Expenditures 15-22'!K129</f>
        <v>310173</v>
      </c>
      <c r="E13" s="482" t="s">
        <v>1390</v>
      </c>
      <c r="F13" s="696">
        <f>'Expenditures 15-22'!K178</f>
        <v>207764</v>
      </c>
      <c r="G13" s="696">
        <f>'Expenditures 15-22'!K273</f>
        <v>115301</v>
      </c>
      <c r="H13" s="696">
        <f>'Expenditures 15-22'!K296</f>
        <v>0</v>
      </c>
      <c r="I13" s="433" t="s">
        <v>1390</v>
      </c>
      <c r="J13" s="749">
        <f>'Expenditures 15-22'!K323</f>
        <v>235643</v>
      </c>
      <c r="K13" s="701">
        <f>'Expenditures 15-22'!K341</f>
        <v>127524</v>
      </c>
      <c r="L13" s="39"/>
    </row>
    <row r="14" spans="1:13" x14ac:dyDescent="0.2">
      <c r="A14" s="734" t="s">
        <v>528</v>
      </c>
      <c r="B14" s="294">
        <v>3000</v>
      </c>
      <c r="C14" s="696">
        <f>'Expenditures 15-22'!K75</f>
        <v>18654</v>
      </c>
      <c r="D14" s="696">
        <f>'Expenditures 15-22'!K130</f>
        <v>0</v>
      </c>
      <c r="E14" s="498" t="s">
        <v>1390</v>
      </c>
      <c r="F14" s="696">
        <f>'Expenditures 15-22'!K179</f>
        <v>0</v>
      </c>
      <c r="G14" s="696">
        <f>'Expenditures 15-22'!K274</f>
        <v>183</v>
      </c>
      <c r="H14" s="490"/>
      <c r="I14" s="433" t="s">
        <v>1390</v>
      </c>
      <c r="J14" s="433" t="s">
        <v>1390</v>
      </c>
      <c r="K14" s="490" t="s">
        <v>1390</v>
      </c>
      <c r="L14" s="39"/>
    </row>
    <row r="15" spans="1:13" x14ac:dyDescent="0.2">
      <c r="A15" s="734" t="s">
        <v>114</v>
      </c>
      <c r="B15" s="294">
        <v>4000</v>
      </c>
      <c r="C15" s="696">
        <f>'Expenditures 15-22'!K102</f>
        <v>53063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29989</v>
      </c>
      <c r="D16" s="696">
        <f>'Expenditures 15-22'!K148</f>
        <v>0</v>
      </c>
      <c r="E16" s="696">
        <f>'Expenditures 15-22'!K166</f>
        <v>535147</v>
      </c>
      <c r="F16" s="696">
        <f>'Expenditures 15-22'!K202</f>
        <v>29093</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4866670</v>
      </c>
      <c r="D17" s="485">
        <f t="shared" si="2"/>
        <v>310173</v>
      </c>
      <c r="E17" s="485">
        <f t="shared" si="2"/>
        <v>535147</v>
      </c>
      <c r="F17" s="485">
        <f t="shared" si="2"/>
        <v>236857</v>
      </c>
      <c r="G17" s="485">
        <f t="shared" si="2"/>
        <v>224548</v>
      </c>
      <c r="H17" s="485">
        <f t="shared" si="2"/>
        <v>0</v>
      </c>
      <c r="I17" s="433"/>
      <c r="J17" s="485">
        <f>SUM(J12:J16)</f>
        <v>235643</v>
      </c>
      <c r="K17" s="485">
        <f>SUM(K12:K16)</f>
        <v>127524</v>
      </c>
      <c r="L17" s="39"/>
    </row>
    <row r="18" spans="1:12" ht="15" customHeight="1" thickTop="1" x14ac:dyDescent="0.2">
      <c r="A18" s="1020" t="s">
        <v>1322</v>
      </c>
      <c r="B18" s="259">
        <v>4180</v>
      </c>
      <c r="C18" s="695">
        <f t="shared" ref="C18:H18" si="3">C9</f>
        <v>1089648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5956318</v>
      </c>
      <c r="D19" s="485">
        <f t="shared" si="4"/>
        <v>310173</v>
      </c>
      <c r="E19" s="485">
        <f t="shared" si="4"/>
        <v>535147</v>
      </c>
      <c r="F19" s="485">
        <f t="shared" si="4"/>
        <v>236857</v>
      </c>
      <c r="G19" s="485">
        <f t="shared" si="4"/>
        <v>224548</v>
      </c>
      <c r="H19" s="485">
        <f t="shared" si="4"/>
        <v>0</v>
      </c>
      <c r="I19" s="433"/>
      <c r="J19" s="485">
        <f>SUM(J17:J18)</f>
        <v>235643</v>
      </c>
      <c r="K19" s="485">
        <f>SUM(K17:K18)</f>
        <v>127524</v>
      </c>
      <c r="L19" s="39"/>
    </row>
    <row r="20" spans="1:12" ht="27" thickTop="1" thickBot="1" x14ac:dyDescent="0.25">
      <c r="A20" s="458" t="s">
        <v>1323</v>
      </c>
      <c r="B20" s="459"/>
      <c r="C20" s="1018">
        <f>C8-C17</f>
        <v>5696</v>
      </c>
      <c r="D20" s="1018">
        <f t="shared" ref="D20:K20" si="5">D8-D17</f>
        <v>-69583</v>
      </c>
      <c r="E20" s="1018">
        <f t="shared" si="5"/>
        <v>-272730</v>
      </c>
      <c r="F20" s="1018">
        <f t="shared" si="5"/>
        <v>-28151</v>
      </c>
      <c r="G20" s="1018">
        <f t="shared" si="5"/>
        <v>-29028</v>
      </c>
      <c r="H20" s="1018">
        <f t="shared" si="5"/>
        <v>0</v>
      </c>
      <c r="I20" s="1018">
        <f t="shared" si="5"/>
        <v>28714</v>
      </c>
      <c r="J20" s="1018">
        <f t="shared" si="5"/>
        <v>20550</v>
      </c>
      <c r="K20" s="1018">
        <f t="shared" si="5"/>
        <v>-98745</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v>152</v>
      </c>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287900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152</v>
      </c>
      <c r="D44" s="692">
        <f t="shared" ref="D44:K44" si="6">SUM(D24:D43)</f>
        <v>0</v>
      </c>
      <c r="E44" s="692">
        <f t="shared" si="6"/>
        <v>287900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v>152</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10659</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10811</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152</v>
      </c>
      <c r="D77" s="444">
        <f t="shared" si="8"/>
        <v>0</v>
      </c>
      <c r="E77" s="444">
        <f t="shared" si="8"/>
        <v>277089</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5848</v>
      </c>
      <c r="D78" s="443">
        <f t="shared" si="9"/>
        <v>-69583</v>
      </c>
      <c r="E78" s="443">
        <f t="shared" si="9"/>
        <v>4359</v>
      </c>
      <c r="F78" s="443">
        <f t="shared" si="9"/>
        <v>-28151</v>
      </c>
      <c r="G78" s="443">
        <f t="shared" si="9"/>
        <v>-29028</v>
      </c>
      <c r="H78" s="443">
        <f t="shared" si="9"/>
        <v>0</v>
      </c>
      <c r="I78" s="443">
        <f t="shared" si="9"/>
        <v>28714</v>
      </c>
      <c r="J78" s="443">
        <f t="shared" si="9"/>
        <v>20550</v>
      </c>
      <c r="K78" s="443">
        <f t="shared" si="9"/>
        <v>-98745</v>
      </c>
      <c r="L78" s="505"/>
    </row>
    <row r="79" spans="1:12" ht="13.5" thickTop="1" x14ac:dyDescent="0.2">
      <c r="A79" s="820" t="s">
        <v>1927</v>
      </c>
      <c r="B79" s="460"/>
      <c r="C79" s="435">
        <v>3728118</v>
      </c>
      <c r="D79" s="703">
        <v>688602</v>
      </c>
      <c r="E79" s="703">
        <v>33007</v>
      </c>
      <c r="F79" s="703">
        <v>203837</v>
      </c>
      <c r="G79" s="703">
        <v>53777</v>
      </c>
      <c r="H79" s="703"/>
      <c r="I79" s="703">
        <v>249659</v>
      </c>
      <c r="J79" s="703">
        <v>89697</v>
      </c>
      <c r="K79" s="703">
        <v>350927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3733966</v>
      </c>
      <c r="D81" s="485">
        <f>SUM(D78:D80)</f>
        <v>619019</v>
      </c>
      <c r="E81" s="485">
        <f t="shared" ref="E81:K81" si="10">SUM(E78:E80)</f>
        <v>37366</v>
      </c>
      <c r="F81" s="485">
        <f t="shared" si="10"/>
        <v>175686</v>
      </c>
      <c r="G81" s="485">
        <f t="shared" si="10"/>
        <v>24749</v>
      </c>
      <c r="H81" s="485">
        <f t="shared" si="10"/>
        <v>0</v>
      </c>
      <c r="I81" s="485">
        <f t="shared" si="10"/>
        <v>278373</v>
      </c>
      <c r="J81" s="485">
        <f t="shared" si="10"/>
        <v>110247</v>
      </c>
      <c r="K81" s="485">
        <f t="shared" si="10"/>
        <v>252182</v>
      </c>
      <c r="L81" s="39"/>
    </row>
    <row r="82" spans="1:12" ht="0.75" customHeight="1" thickTop="1" thickBot="1" x14ac:dyDescent="0.25">
      <c r="A82" s="632" t="s">
        <v>406</v>
      </c>
      <c r="B82" s="630"/>
      <c r="C82" s="1136">
        <f>(C81-C79)</f>
        <v>5848</v>
      </c>
      <c r="D82" s="1136">
        <f t="shared" ref="D82:K82" si="11">(D81-D79)</f>
        <v>-69583</v>
      </c>
      <c r="E82" s="1136">
        <f t="shared" si="11"/>
        <v>4359</v>
      </c>
      <c r="F82" s="1136">
        <f t="shared" si="11"/>
        <v>-28151</v>
      </c>
      <c r="G82" s="1136">
        <f t="shared" si="11"/>
        <v>-29028</v>
      </c>
      <c r="H82" s="1136">
        <f t="shared" si="11"/>
        <v>0</v>
      </c>
      <c r="I82" s="1136">
        <f t="shared" si="11"/>
        <v>28714</v>
      </c>
      <c r="J82" s="1136">
        <f t="shared" si="11"/>
        <v>20550</v>
      </c>
      <c r="K82" s="1136">
        <f t="shared" si="11"/>
        <v>-98745</v>
      </c>
    </row>
    <row r="83" spans="1:12" ht="14.25" hidden="1" thickTop="1" thickBot="1" x14ac:dyDescent="0.25">
      <c r="A83" s="729" t="s">
        <v>407</v>
      </c>
      <c r="B83" s="631"/>
      <c r="C83" s="1137">
        <f>C82/C81</f>
        <v>1.5661631627068913E-3</v>
      </c>
      <c r="D83" s="1137">
        <f t="shared" ref="D83:K83" si="12">D82/D81</f>
        <v>-0.1124085044239353</v>
      </c>
      <c r="E83" s="1137">
        <f t="shared" si="12"/>
        <v>0.11665685382433227</v>
      </c>
      <c r="F83" s="1137">
        <f t="shared" si="12"/>
        <v>-0.16023473697391938</v>
      </c>
      <c r="G83" s="1137">
        <f t="shared" si="12"/>
        <v>-1.1728958745807911</v>
      </c>
      <c r="H83" s="1137" t="e">
        <f t="shared" si="12"/>
        <v>#DIV/0!</v>
      </c>
      <c r="I83" s="1137">
        <f t="shared" si="12"/>
        <v>0.10314937152669261</v>
      </c>
      <c r="J83" s="1137">
        <f t="shared" si="12"/>
        <v>0.18639962992190265</v>
      </c>
      <c r="K83" s="1137">
        <f t="shared" si="12"/>
        <v>-0.39156244299751769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2" sqref="A2"/>
      <selection pane="bottomLeft" activeCell="C72" sqref="C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509036</v>
      </c>
      <c r="D5" s="418">
        <v>138325</v>
      </c>
      <c r="E5" s="412">
        <v>214691</v>
      </c>
      <c r="F5" s="806">
        <v>66396</v>
      </c>
      <c r="G5" s="412">
        <v>80245</v>
      </c>
      <c r="H5" s="412"/>
      <c r="I5" s="412">
        <v>27665</v>
      </c>
      <c r="J5" s="436">
        <v>253290</v>
      </c>
      <c r="K5" s="412">
        <v>27665</v>
      </c>
    </row>
    <row r="6" spans="1:12" ht="14.25" x14ac:dyDescent="0.2">
      <c r="A6" s="913" t="s">
        <v>482</v>
      </c>
      <c r="B6" s="40">
        <v>1130</v>
      </c>
      <c r="C6" s="412">
        <v>27665</v>
      </c>
      <c r="D6" s="412"/>
      <c r="E6" s="481"/>
      <c r="F6" s="481"/>
      <c r="G6" s="433"/>
      <c r="H6" s="433"/>
      <c r="I6" s="433"/>
      <c r="J6" s="433"/>
      <c r="K6" s="433"/>
    </row>
    <row r="7" spans="1:12" x14ac:dyDescent="0.2">
      <c r="A7" s="913" t="s">
        <v>117</v>
      </c>
      <c r="B7" s="260">
        <v>1140</v>
      </c>
      <c r="C7" s="412">
        <v>11066</v>
      </c>
      <c r="D7" s="412"/>
      <c r="E7" s="433"/>
      <c r="F7" s="436"/>
      <c r="G7" s="436"/>
      <c r="H7" s="436"/>
      <c r="I7" s="433"/>
      <c r="J7" s="433"/>
      <c r="K7" s="433"/>
    </row>
    <row r="8" spans="1:12" x14ac:dyDescent="0.2">
      <c r="A8" s="913" t="s">
        <v>483</v>
      </c>
      <c r="B8" s="40">
        <v>1150</v>
      </c>
      <c r="C8" s="481"/>
      <c r="D8" s="481"/>
      <c r="E8" s="507"/>
      <c r="F8" s="507"/>
      <c r="G8" s="418">
        <v>111114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547767</v>
      </c>
      <c r="D12" s="484">
        <f t="shared" si="0"/>
        <v>138325</v>
      </c>
      <c r="E12" s="484">
        <f t="shared" si="0"/>
        <v>214691</v>
      </c>
      <c r="F12" s="484">
        <f t="shared" si="0"/>
        <v>66396</v>
      </c>
      <c r="G12" s="484">
        <f t="shared" si="0"/>
        <v>191359</v>
      </c>
      <c r="H12" s="484">
        <f t="shared" si="0"/>
        <v>0</v>
      </c>
      <c r="I12" s="484">
        <f t="shared" si="0"/>
        <v>27665</v>
      </c>
      <c r="J12" s="484">
        <f t="shared" si="0"/>
        <v>253290</v>
      </c>
      <c r="K12" s="485">
        <f t="shared" si="0"/>
        <v>27665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3875</v>
      </c>
      <c r="D14" s="412">
        <v>979</v>
      </c>
      <c r="E14" s="412">
        <v>1608</v>
      </c>
      <c r="F14" s="412">
        <v>470</v>
      </c>
      <c r="G14" s="412">
        <v>1369</v>
      </c>
      <c r="H14" s="412"/>
      <c r="I14" s="412">
        <v>196</v>
      </c>
      <c r="J14" s="436">
        <v>2227</v>
      </c>
      <c r="K14" s="412">
        <v>196</v>
      </c>
    </row>
    <row r="15" spans="1:12" ht="12.75" customHeight="1" x14ac:dyDescent="0.2">
      <c r="A15" s="913" t="s">
        <v>99</v>
      </c>
      <c r="B15" s="40">
        <v>1220</v>
      </c>
      <c r="C15" s="483">
        <v>67666</v>
      </c>
      <c r="D15" s="412"/>
      <c r="E15" s="412"/>
      <c r="F15" s="412"/>
      <c r="G15" s="412"/>
      <c r="H15" s="412"/>
      <c r="I15" s="412"/>
      <c r="J15" s="436"/>
      <c r="K15" s="412"/>
    </row>
    <row r="16" spans="1:12" ht="15" customHeight="1" x14ac:dyDescent="0.2">
      <c r="A16" s="913" t="s">
        <v>485</v>
      </c>
      <c r="B16" s="260">
        <v>1230</v>
      </c>
      <c r="C16" s="483"/>
      <c r="D16" s="412"/>
      <c r="E16" s="412"/>
      <c r="F16" s="412"/>
      <c r="G16" s="412">
        <v>2573</v>
      </c>
      <c r="H16" s="412"/>
      <c r="I16" s="412"/>
      <c r="J16" s="436"/>
      <c r="K16" s="412"/>
    </row>
    <row r="17" spans="1:11" ht="12.75" customHeight="1" x14ac:dyDescent="0.2">
      <c r="A17" s="913" t="s">
        <v>946</v>
      </c>
      <c r="B17" s="40">
        <v>1290</v>
      </c>
      <c r="C17" s="483">
        <v>111014</v>
      </c>
      <c r="D17" s="412"/>
      <c r="E17" s="412"/>
      <c r="F17" s="412"/>
      <c r="G17" s="412"/>
      <c r="H17" s="412"/>
      <c r="I17" s="412"/>
      <c r="J17" s="436"/>
      <c r="K17" s="412"/>
    </row>
    <row r="18" spans="1:11" ht="12.75" customHeight="1" thickBot="1" x14ac:dyDescent="0.25">
      <c r="A18" s="464" t="s">
        <v>636</v>
      </c>
      <c r="B18" s="457"/>
      <c r="C18" s="487">
        <f>SUM(C14:C17)</f>
        <v>182555</v>
      </c>
      <c r="D18" s="487">
        <f t="shared" ref="D18:K18" si="1">SUM(D14:D17)</f>
        <v>979</v>
      </c>
      <c r="E18" s="487">
        <f t="shared" si="1"/>
        <v>1608</v>
      </c>
      <c r="F18" s="487">
        <f t="shared" si="1"/>
        <v>470</v>
      </c>
      <c r="G18" s="487">
        <f t="shared" si="1"/>
        <v>3942</v>
      </c>
      <c r="H18" s="487">
        <f t="shared" si="1"/>
        <v>0</v>
      </c>
      <c r="I18" s="487">
        <f t="shared" si="1"/>
        <v>196</v>
      </c>
      <c r="J18" s="487">
        <f t="shared" si="1"/>
        <v>2227</v>
      </c>
      <c r="K18" s="1072">
        <f t="shared" si="1"/>
        <v>196</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7829</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51898</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59727</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880</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75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955</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13365</v>
      </c>
      <c r="D65" s="412">
        <v>2178</v>
      </c>
      <c r="E65" s="412">
        <v>152</v>
      </c>
      <c r="F65" s="436">
        <v>592</v>
      </c>
      <c r="G65" s="412">
        <v>219</v>
      </c>
      <c r="H65" s="412"/>
      <c r="I65" s="412">
        <v>853</v>
      </c>
      <c r="J65" s="436">
        <v>476</v>
      </c>
      <c r="K65" s="412">
        <v>918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13365</v>
      </c>
      <c r="D67" s="485">
        <f t="shared" ref="D67:K67" si="2">SUM(D65:D66)</f>
        <v>2178</v>
      </c>
      <c r="E67" s="485">
        <f t="shared" si="2"/>
        <v>152</v>
      </c>
      <c r="F67" s="485">
        <f t="shared" si="2"/>
        <v>592</v>
      </c>
      <c r="G67" s="485">
        <f t="shared" si="2"/>
        <v>219</v>
      </c>
      <c r="H67" s="485">
        <f t="shared" si="2"/>
        <v>0</v>
      </c>
      <c r="I67" s="485">
        <f t="shared" si="2"/>
        <v>853</v>
      </c>
      <c r="J67" s="485">
        <f t="shared" si="2"/>
        <v>476</v>
      </c>
      <c r="K67" s="485">
        <f t="shared" si="2"/>
        <v>918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56363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10640</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1305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68308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7323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1791</v>
      </c>
      <c r="D81" s="412"/>
      <c r="E81" s="433"/>
      <c r="F81" s="433"/>
      <c r="G81" s="433"/>
      <c r="H81" s="433"/>
      <c r="I81" s="433"/>
      <c r="J81" s="433"/>
      <c r="K81" s="433"/>
    </row>
    <row r="82" spans="1:11" ht="12.75" customHeight="1" thickBot="1" x14ac:dyDescent="0.25">
      <c r="A82" s="464" t="s">
        <v>277</v>
      </c>
      <c r="B82" s="457"/>
      <c r="C82" s="484">
        <f>SUM(C77:C81)</f>
        <v>9114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9220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9220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210</v>
      </c>
      <c r="E95" s="431"/>
      <c r="F95" s="431"/>
      <c r="G95" s="431"/>
      <c r="H95" s="431"/>
      <c r="I95" s="431"/>
      <c r="J95" s="431"/>
      <c r="K95" s="431"/>
    </row>
    <row r="96" spans="1:11" ht="12.75" customHeight="1" x14ac:dyDescent="0.2">
      <c r="A96" s="913" t="s">
        <v>457</v>
      </c>
      <c r="B96" s="40">
        <v>1920</v>
      </c>
      <c r="C96" s="483">
        <v>728</v>
      </c>
      <c r="D96" s="483">
        <v>48898</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20890</v>
      </c>
      <c r="D99" s="412"/>
      <c r="E99" s="412"/>
      <c r="F99" s="412">
        <v>582</v>
      </c>
      <c r="G99" s="412"/>
      <c r="H99" s="412"/>
      <c r="I99" s="433"/>
      <c r="J99" s="436">
        <v>200</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17171</v>
      </c>
      <c r="D107" s="412"/>
      <c r="E107" s="412"/>
      <c r="F107" s="412"/>
      <c r="G107" s="412"/>
      <c r="H107" s="412"/>
      <c r="I107" s="412"/>
      <c r="J107" s="436"/>
      <c r="K107" s="412"/>
    </row>
    <row r="108" spans="1:12" ht="12.75" customHeight="1" thickBot="1" x14ac:dyDescent="0.25">
      <c r="A108" s="464" t="s">
        <v>577</v>
      </c>
      <c r="B108" s="738"/>
      <c r="C108" s="484">
        <f>SUM(C95:C107)</f>
        <v>38789</v>
      </c>
      <c r="D108" s="484">
        <f t="shared" ref="D108:K108" si="3">SUM(D95:D107)</f>
        <v>49108</v>
      </c>
      <c r="E108" s="484">
        <f t="shared" si="3"/>
        <v>0</v>
      </c>
      <c r="F108" s="484">
        <f t="shared" si="3"/>
        <v>582</v>
      </c>
      <c r="G108" s="484">
        <f t="shared" si="3"/>
        <v>0</v>
      </c>
      <c r="H108" s="484">
        <f t="shared" si="3"/>
        <v>0</v>
      </c>
      <c r="I108" s="484">
        <f t="shared" si="3"/>
        <v>0</v>
      </c>
      <c r="J108" s="484">
        <f t="shared" si="3"/>
        <v>200</v>
      </c>
      <c r="K108" s="485">
        <f t="shared" si="3"/>
        <v>0</v>
      </c>
    </row>
    <row r="109" spans="1:12" ht="14.25" thickTop="1" thickBot="1" x14ac:dyDescent="0.25">
      <c r="A109" s="814" t="s">
        <v>284</v>
      </c>
      <c r="B109" s="823" t="s">
        <v>669</v>
      </c>
      <c r="C109" s="493">
        <f t="shared" ref="C109:K109" si="4">SUM(C12,C18,C40,C63,C67,C75,C82,C93,C108,)</f>
        <v>928845</v>
      </c>
      <c r="D109" s="493">
        <f t="shared" si="4"/>
        <v>190590</v>
      </c>
      <c r="E109" s="493">
        <f t="shared" si="4"/>
        <v>216451</v>
      </c>
      <c r="F109" s="493">
        <f t="shared" si="4"/>
        <v>68995</v>
      </c>
      <c r="G109" s="493">
        <f t="shared" si="4"/>
        <v>195520</v>
      </c>
      <c r="H109" s="493">
        <f t="shared" si="4"/>
        <v>0</v>
      </c>
      <c r="I109" s="493">
        <f t="shared" si="4"/>
        <v>28714</v>
      </c>
      <c r="J109" s="493">
        <f t="shared" si="4"/>
        <v>256193</v>
      </c>
      <c r="K109" s="443">
        <f t="shared" si="4"/>
        <v>28779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1757</v>
      </c>
      <c r="B117" s="262">
        <v>3001</v>
      </c>
      <c r="C117" s="489">
        <v>2635283</v>
      </c>
      <c r="D117" s="418">
        <v>50000</v>
      </c>
      <c r="E117" s="412"/>
      <c r="F117" s="418">
        <v>25000</v>
      </c>
      <c r="G117" s="418"/>
      <c r="H117" s="412"/>
      <c r="I117" s="433"/>
      <c r="J117" s="436"/>
      <c r="K117" s="412"/>
    </row>
    <row r="118" spans="1:11" ht="12.75" customHeight="1" x14ac:dyDescent="0.2">
      <c r="A118" s="477" t="s">
        <v>1758</v>
      </c>
      <c r="B118" s="262">
        <v>3002</v>
      </c>
      <c r="C118" s="483">
        <v>94297</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2729580</v>
      </c>
      <c r="D121" s="484">
        <f t="shared" si="5"/>
        <v>50000</v>
      </c>
      <c r="E121" s="484">
        <f t="shared" si="5"/>
        <v>0</v>
      </c>
      <c r="F121" s="484">
        <f t="shared" si="5"/>
        <v>25000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1834</v>
      </c>
      <c r="B125" s="262">
        <v>3105</v>
      </c>
      <c r="C125" s="412">
        <v>88343</v>
      </c>
      <c r="D125" s="492"/>
      <c r="E125" s="433"/>
      <c r="F125" s="412"/>
      <c r="G125" s="433"/>
      <c r="H125" s="433"/>
      <c r="I125" s="433"/>
      <c r="J125" s="433"/>
      <c r="K125" s="433"/>
    </row>
    <row r="126" spans="1:11" ht="12.75" customHeight="1" x14ac:dyDescent="0.2">
      <c r="A126" s="913" t="s">
        <v>1035</v>
      </c>
      <c r="B126" s="262">
        <v>3110</v>
      </c>
      <c r="C126" s="483">
        <v>123399</v>
      </c>
      <c r="D126" s="412"/>
      <c r="E126" s="433"/>
      <c r="F126" s="412"/>
      <c r="G126" s="433"/>
      <c r="H126" s="433"/>
      <c r="I126" s="433"/>
      <c r="J126" s="433"/>
      <c r="K126" s="433"/>
    </row>
    <row r="127" spans="1:11" ht="12.75" customHeight="1" x14ac:dyDescent="0.2">
      <c r="A127" s="913" t="s">
        <v>112</v>
      </c>
      <c r="B127" s="262">
        <v>3120</v>
      </c>
      <c r="C127" s="412">
        <v>960</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212702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1964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50314</v>
      </c>
      <c r="G151" s="436"/>
      <c r="H151" s="433"/>
      <c r="I151" s="433"/>
      <c r="J151" s="433"/>
      <c r="K151" s="433"/>
    </row>
    <row r="152" spans="1:11" ht="12.75" customHeight="1" x14ac:dyDescent="0.2">
      <c r="A152" s="913" t="s">
        <v>1247</v>
      </c>
      <c r="B152" s="262">
        <v>3510</v>
      </c>
      <c r="C152" s="483"/>
      <c r="D152" s="412"/>
      <c r="E152" s="492"/>
      <c r="F152" s="412">
        <v>56567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106881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306450</v>
      </c>
      <c r="D158" s="426"/>
      <c r="E158" s="492"/>
      <c r="F158" s="424">
        <v>7830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521866</v>
      </c>
      <c r="D172" s="924">
        <f t="shared" si="6"/>
        <v>0</v>
      </c>
      <c r="E172" s="924">
        <f t="shared" si="6"/>
        <v>0</v>
      </c>
      <c r="F172" s="924">
        <f t="shared" si="6"/>
        <v>114711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3251446</v>
      </c>
      <c r="D173" s="493">
        <f>SUM(D121,D172)</f>
        <v>50000</v>
      </c>
      <c r="E173" s="493">
        <f>SUM(E121,E172)</f>
        <v>0</v>
      </c>
      <c r="F173" s="493">
        <f t="shared" ref="F173:K173" si="7">SUM(F121,F172)</f>
        <v>139711</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1959</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1960</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1961</v>
      </c>
      <c r="B185" s="222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22901</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22901</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175991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61315</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237306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292980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292980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45966</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45966</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49945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6874</v>
      </c>
      <c r="D270" s="424"/>
      <c r="E270" s="433"/>
      <c r="F270" s="424"/>
      <c r="G270" s="424"/>
      <c r="H270" s="433"/>
      <c r="I270" s="433"/>
      <c r="J270" s="433"/>
      <c r="K270" s="433"/>
    </row>
    <row r="271" spans="1:11" ht="12.75" customHeight="1" thickTop="1" thickBot="1" x14ac:dyDescent="0.25">
      <c r="A271" s="913" t="s">
        <v>443</v>
      </c>
      <c r="B271" s="40">
        <v>4992</v>
      </c>
      <c r="C271" s="497">
        <v>82069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692075</v>
      </c>
      <c r="D273" s="493">
        <f t="shared" si="10"/>
        <v>0</v>
      </c>
      <c r="E273" s="493">
        <f t="shared" si="10"/>
        <v>45966</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692075</v>
      </c>
      <c r="D274" s="493">
        <f>SUM(D178,D184,D273)</f>
        <v>0</v>
      </c>
      <c r="E274" s="493">
        <f>SUM(E178,E273)</f>
        <v>45966</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4872366</v>
      </c>
      <c r="D275" s="493">
        <f t="shared" si="12"/>
        <v>240590</v>
      </c>
      <c r="E275" s="493">
        <f t="shared" si="12"/>
        <v>262417</v>
      </c>
      <c r="F275" s="493">
        <f t="shared" si="12"/>
        <v>208706</v>
      </c>
      <c r="G275" s="493">
        <f t="shared" si="12"/>
        <v>195520</v>
      </c>
      <c r="H275" s="493">
        <f t="shared" si="12"/>
        <v>0</v>
      </c>
      <c r="I275" s="493">
        <f t="shared" si="12"/>
        <v>28714</v>
      </c>
      <c r="J275" s="493">
        <f t="shared" si="12"/>
        <v>256193</v>
      </c>
      <c r="K275" s="443">
        <f t="shared" si="12"/>
        <v>28779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0" activePane="bottomLeft" state="frozen"/>
      <selection activeCell="A2" sqref="A2"/>
      <selection pane="bottomLeft" activeCell="H157" sqref="H15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1916429</v>
      </c>
      <c r="D5" s="412">
        <v>392766</v>
      </c>
      <c r="E5" s="412">
        <v>10940</v>
      </c>
      <c r="F5" s="412">
        <v>90954</v>
      </c>
      <c r="G5" s="412">
        <v>10273</v>
      </c>
      <c r="H5" s="412">
        <v>2406</v>
      </c>
      <c r="I5" s="436"/>
      <c r="J5" s="436"/>
      <c r="K5" s="414">
        <f>SUM(C5:J5)</f>
        <v>2423768</v>
      </c>
      <c r="L5" s="412">
        <v>2428000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451590</v>
      </c>
      <c r="D8" s="412">
        <v>84075</v>
      </c>
      <c r="E8" s="412">
        <v>8948</v>
      </c>
      <c r="F8" s="412">
        <v>2743</v>
      </c>
      <c r="G8" s="412"/>
      <c r="H8" s="412">
        <v>56508</v>
      </c>
      <c r="I8" s="436"/>
      <c r="J8" s="436"/>
      <c r="K8" s="414">
        <f t="shared" si="0"/>
        <v>603864</v>
      </c>
      <c r="L8" s="412">
        <v>621200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72736</v>
      </c>
      <c r="D10" s="412">
        <v>11999</v>
      </c>
      <c r="E10" s="412">
        <v>16252</v>
      </c>
      <c r="F10" s="412">
        <v>82558</v>
      </c>
      <c r="G10" s="412">
        <v>26098</v>
      </c>
      <c r="H10" s="412"/>
      <c r="I10" s="436"/>
      <c r="J10" s="436"/>
      <c r="K10" s="414">
        <f t="shared" si="0"/>
        <v>209643</v>
      </c>
      <c r="L10" s="412">
        <v>202588</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33245</v>
      </c>
      <c r="D14" s="412">
        <v>3040</v>
      </c>
      <c r="E14" s="412">
        <v>9256</v>
      </c>
      <c r="F14" s="412">
        <v>5506</v>
      </c>
      <c r="G14" s="412"/>
      <c r="H14" s="412"/>
      <c r="I14" s="436"/>
      <c r="J14" s="436"/>
      <c r="K14" s="414">
        <f t="shared" si="0"/>
        <v>51047</v>
      </c>
      <c r="L14" s="412">
        <v>51900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v>3661</v>
      </c>
      <c r="D16" s="412">
        <v>480</v>
      </c>
      <c r="E16" s="412">
        <v>1176</v>
      </c>
      <c r="F16" s="412">
        <v>567</v>
      </c>
      <c r="G16" s="412"/>
      <c r="H16" s="412"/>
      <c r="I16" s="436"/>
      <c r="J16" s="436"/>
      <c r="K16" s="414">
        <f t="shared" si="0"/>
        <v>5884</v>
      </c>
      <c r="L16" s="412">
        <v>6760</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2477661</v>
      </c>
      <c r="D33" s="415">
        <f t="shared" ref="D33:L33" si="1">SUM(D5:D32)</f>
        <v>492360</v>
      </c>
      <c r="E33" s="415">
        <f t="shared" si="1"/>
        <v>46572</v>
      </c>
      <c r="F33" s="415">
        <f t="shared" si="1"/>
        <v>182328</v>
      </c>
      <c r="G33" s="415">
        <f t="shared" si="1"/>
        <v>36371</v>
      </c>
      <c r="H33" s="415">
        <f t="shared" si="1"/>
        <v>58914</v>
      </c>
      <c r="I33" s="415">
        <f t="shared" si="1"/>
        <v>0</v>
      </c>
      <c r="J33" s="415">
        <f t="shared" si="1"/>
        <v>0</v>
      </c>
      <c r="K33" s="415">
        <f t="shared" si="1"/>
        <v>3294206</v>
      </c>
      <c r="L33" s="415">
        <f t="shared" si="1"/>
        <v>3310448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v>23460</v>
      </c>
      <c r="D37" s="412">
        <v>9401</v>
      </c>
      <c r="E37" s="412"/>
      <c r="F37" s="412">
        <v>45</v>
      </c>
      <c r="G37" s="412"/>
      <c r="H37" s="412"/>
      <c r="I37" s="436"/>
      <c r="J37" s="436"/>
      <c r="K37" s="414">
        <f t="shared" si="2"/>
        <v>32906</v>
      </c>
      <c r="L37" s="412">
        <v>33143</v>
      </c>
    </row>
    <row r="38" spans="1:14" x14ac:dyDescent="0.2">
      <c r="A38" s="1814" t="s">
        <v>222</v>
      </c>
      <c r="B38" s="267">
        <v>2130</v>
      </c>
      <c r="C38" s="412">
        <v>41285</v>
      </c>
      <c r="D38" s="412">
        <v>12424</v>
      </c>
      <c r="E38" s="412">
        <v>50</v>
      </c>
      <c r="F38" s="412">
        <v>3227</v>
      </c>
      <c r="G38" s="412"/>
      <c r="H38" s="412"/>
      <c r="I38" s="436"/>
      <c r="J38" s="436"/>
      <c r="K38" s="414">
        <f t="shared" si="2"/>
        <v>56986</v>
      </c>
      <c r="L38" s="412">
        <v>59250</v>
      </c>
    </row>
    <row r="39" spans="1:14" x14ac:dyDescent="0.2">
      <c r="A39" s="1814" t="s">
        <v>223</v>
      </c>
      <c r="B39" s="267">
        <v>2140</v>
      </c>
      <c r="C39" s="412"/>
      <c r="D39" s="412"/>
      <c r="E39" s="412">
        <v>10625</v>
      </c>
      <c r="F39" s="412"/>
      <c r="G39" s="412"/>
      <c r="H39" s="412"/>
      <c r="I39" s="436"/>
      <c r="J39" s="436"/>
      <c r="K39" s="414">
        <f t="shared" si="2"/>
        <v>10625</v>
      </c>
      <c r="L39" s="412">
        <v>10800</v>
      </c>
    </row>
    <row r="40" spans="1:14" x14ac:dyDescent="0.2">
      <c r="A40" s="1814" t="s">
        <v>224</v>
      </c>
      <c r="B40" s="267">
        <v>2150</v>
      </c>
      <c r="C40" s="412">
        <v>92670</v>
      </c>
      <c r="D40" s="412">
        <v>19281</v>
      </c>
      <c r="E40" s="412">
        <v>1747</v>
      </c>
      <c r="F40" s="412">
        <v>1265</v>
      </c>
      <c r="G40" s="412"/>
      <c r="H40" s="412"/>
      <c r="I40" s="436"/>
      <c r="J40" s="436"/>
      <c r="K40" s="414">
        <f t="shared" si="2"/>
        <v>114963</v>
      </c>
      <c r="L40" s="412">
        <v>115000</v>
      </c>
    </row>
    <row r="41" spans="1:14" x14ac:dyDescent="0.2">
      <c r="A41" s="1814" t="s">
        <v>1983</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157415</v>
      </c>
      <c r="D42" s="415">
        <f t="shared" ref="D42:L42" si="3">SUM(D36:D41)</f>
        <v>41106</v>
      </c>
      <c r="E42" s="415">
        <f t="shared" si="3"/>
        <v>12422</v>
      </c>
      <c r="F42" s="415">
        <f t="shared" si="3"/>
        <v>4537</v>
      </c>
      <c r="G42" s="415">
        <f t="shared" si="3"/>
        <v>0</v>
      </c>
      <c r="H42" s="415">
        <f t="shared" si="3"/>
        <v>0</v>
      </c>
      <c r="I42" s="415">
        <f t="shared" si="3"/>
        <v>0</v>
      </c>
      <c r="J42" s="415">
        <f t="shared" si="3"/>
        <v>0</v>
      </c>
      <c r="K42" s="415">
        <f t="shared" si="3"/>
        <v>215480</v>
      </c>
      <c r="L42" s="415">
        <f t="shared" si="3"/>
        <v>218193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35135</v>
      </c>
      <c r="D44" s="418">
        <v>2478</v>
      </c>
      <c r="E44" s="418">
        <v>50813</v>
      </c>
      <c r="F44" s="418">
        <v>1903</v>
      </c>
      <c r="G44" s="418"/>
      <c r="H44" s="418"/>
      <c r="I44" s="436"/>
      <c r="J44" s="436"/>
      <c r="K44" s="420">
        <f>SUM(C44:J44)</f>
        <v>90329</v>
      </c>
      <c r="L44" s="418">
        <v>97300</v>
      </c>
    </row>
    <row r="45" spans="1:14" x14ac:dyDescent="0.2">
      <c r="A45" s="1814" t="s">
        <v>976</v>
      </c>
      <c r="B45" s="267">
        <v>2220</v>
      </c>
      <c r="C45" s="412"/>
      <c r="D45" s="412"/>
      <c r="E45" s="412">
        <v>4500</v>
      </c>
      <c r="F45" s="412">
        <v>14966</v>
      </c>
      <c r="G45" s="412">
        <v>10071</v>
      </c>
      <c r="H45" s="412"/>
      <c r="I45" s="436"/>
      <c r="J45" s="436"/>
      <c r="K45" s="420">
        <f>SUM(C45:J45)</f>
        <v>29537</v>
      </c>
      <c r="L45" s="412">
        <v>29600</v>
      </c>
    </row>
    <row r="46" spans="1:14" x14ac:dyDescent="0.2">
      <c r="A46" s="1814" t="s">
        <v>977</v>
      </c>
      <c r="B46" s="267">
        <v>2230</v>
      </c>
      <c r="C46" s="412"/>
      <c r="D46" s="412"/>
      <c r="E46" s="412">
        <v>5000</v>
      </c>
      <c r="F46" s="412"/>
      <c r="G46" s="412"/>
      <c r="H46" s="412"/>
      <c r="I46" s="436"/>
      <c r="J46" s="436"/>
      <c r="K46" s="420">
        <f>SUM(C46:J46)</f>
        <v>5000</v>
      </c>
      <c r="L46" s="412">
        <v>5000</v>
      </c>
    </row>
    <row r="47" spans="1:14" ht="12.75" customHeight="1" thickBot="1" x14ac:dyDescent="0.25">
      <c r="A47" s="887" t="s">
        <v>660</v>
      </c>
      <c r="B47" s="468" t="s">
        <v>33</v>
      </c>
      <c r="C47" s="415">
        <f>SUM(C44:C46)</f>
        <v>35135</v>
      </c>
      <c r="D47" s="415">
        <f t="shared" ref="D47:K47" si="4">SUM(D44:D46)</f>
        <v>2478</v>
      </c>
      <c r="E47" s="415">
        <f t="shared" si="4"/>
        <v>60313</v>
      </c>
      <c r="F47" s="415">
        <f t="shared" si="4"/>
        <v>16869</v>
      </c>
      <c r="G47" s="415">
        <f t="shared" si="4"/>
        <v>10071</v>
      </c>
      <c r="H47" s="415">
        <f t="shared" si="4"/>
        <v>0</v>
      </c>
      <c r="I47" s="415">
        <f t="shared" si="4"/>
        <v>0</v>
      </c>
      <c r="J47" s="415">
        <f t="shared" si="4"/>
        <v>0</v>
      </c>
      <c r="K47" s="415">
        <f t="shared" si="4"/>
        <v>124866</v>
      </c>
      <c r="L47" s="415">
        <f>SUM(L44:L46)</f>
        <v>131900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12629</v>
      </c>
      <c r="D49" s="418">
        <v>1503</v>
      </c>
      <c r="E49" s="418">
        <v>22013</v>
      </c>
      <c r="F49" s="418">
        <v>758</v>
      </c>
      <c r="G49" s="418"/>
      <c r="H49" s="418"/>
      <c r="I49" s="436"/>
      <c r="J49" s="436"/>
      <c r="K49" s="420">
        <f>SUM(C49:J49)</f>
        <v>36903</v>
      </c>
      <c r="L49" s="418">
        <v>24700</v>
      </c>
    </row>
    <row r="50" spans="1:14" x14ac:dyDescent="0.2">
      <c r="A50" s="1814" t="s">
        <v>979</v>
      </c>
      <c r="B50" s="267">
        <v>2320</v>
      </c>
      <c r="C50" s="412">
        <v>91307</v>
      </c>
      <c r="D50" s="412">
        <v>24131</v>
      </c>
      <c r="E50" s="412">
        <v>5088</v>
      </c>
      <c r="F50" s="412">
        <v>17</v>
      </c>
      <c r="G50" s="412"/>
      <c r="H50" s="412"/>
      <c r="I50" s="436"/>
      <c r="J50" s="436"/>
      <c r="K50" s="420">
        <f>SUM(C50:J50)</f>
        <v>120543</v>
      </c>
      <c r="L50" s="412">
        <v>122200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103936</v>
      </c>
      <c r="D53" s="415">
        <f t="shared" ref="D53:L53" si="5">SUM(D49:D52)</f>
        <v>25634</v>
      </c>
      <c r="E53" s="415">
        <f t="shared" si="5"/>
        <v>27101</v>
      </c>
      <c r="F53" s="415">
        <f t="shared" si="5"/>
        <v>775</v>
      </c>
      <c r="G53" s="415">
        <f t="shared" si="5"/>
        <v>0</v>
      </c>
      <c r="H53" s="415">
        <f t="shared" si="5"/>
        <v>0</v>
      </c>
      <c r="I53" s="415">
        <f t="shared" si="5"/>
        <v>0</v>
      </c>
      <c r="J53" s="415">
        <f t="shared" si="5"/>
        <v>0</v>
      </c>
      <c r="K53" s="415">
        <f t="shared" si="5"/>
        <v>157446</v>
      </c>
      <c r="L53" s="415">
        <f t="shared" si="5"/>
        <v>146900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224201</v>
      </c>
      <c r="D55" s="418">
        <v>55585</v>
      </c>
      <c r="E55" s="418">
        <v>19708</v>
      </c>
      <c r="F55" s="418">
        <v>5866</v>
      </c>
      <c r="G55" s="418"/>
      <c r="H55" s="418"/>
      <c r="I55" s="436"/>
      <c r="J55" s="436"/>
      <c r="K55" s="420">
        <f>SUM(C55:J55)</f>
        <v>305360</v>
      </c>
      <c r="L55" s="418">
        <v>317200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224201</v>
      </c>
      <c r="D57" s="421">
        <f t="shared" ref="D57:K57" si="6">SUM(D55:D56)</f>
        <v>55585</v>
      </c>
      <c r="E57" s="421">
        <f t="shared" si="6"/>
        <v>19708</v>
      </c>
      <c r="F57" s="421">
        <f t="shared" si="6"/>
        <v>5866</v>
      </c>
      <c r="G57" s="421">
        <f t="shared" si="6"/>
        <v>0</v>
      </c>
      <c r="H57" s="421">
        <f t="shared" si="6"/>
        <v>0</v>
      </c>
      <c r="I57" s="421">
        <f t="shared" si="6"/>
        <v>0</v>
      </c>
      <c r="J57" s="421">
        <f t="shared" si="6"/>
        <v>0</v>
      </c>
      <c r="K57" s="421">
        <f t="shared" si="6"/>
        <v>305360</v>
      </c>
      <c r="L57" s="415">
        <f>SUM(L55:L56)</f>
        <v>317200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59175</v>
      </c>
      <c r="D60" s="412">
        <v>12</v>
      </c>
      <c r="E60" s="412">
        <v>3270</v>
      </c>
      <c r="F60" s="412">
        <v>781</v>
      </c>
      <c r="G60" s="412"/>
      <c r="H60" s="412"/>
      <c r="I60" s="436"/>
      <c r="J60" s="436"/>
      <c r="K60" s="420">
        <f t="shared" si="7"/>
        <v>63238</v>
      </c>
      <c r="L60" s="412">
        <v>64215</v>
      </c>
      <c r="M60" s="15"/>
      <c r="N60" s="15"/>
    </row>
    <row r="61" spans="1:14" s="16" customFormat="1" x14ac:dyDescent="0.2">
      <c r="A61" s="1814" t="s">
        <v>221</v>
      </c>
      <c r="B61" s="267">
        <v>2540</v>
      </c>
      <c r="C61" s="412">
        <v>225812</v>
      </c>
      <c r="D61" s="412">
        <v>37332</v>
      </c>
      <c r="E61" s="412">
        <v>23830</v>
      </c>
      <c r="F61" s="412"/>
      <c r="G61" s="412"/>
      <c r="H61" s="412"/>
      <c r="I61" s="436"/>
      <c r="J61" s="436"/>
      <c r="K61" s="420">
        <f t="shared" si="7"/>
        <v>286974</v>
      </c>
      <c r="L61" s="412">
        <v>289500</v>
      </c>
      <c r="M61" s="15"/>
      <c r="N61" s="15"/>
    </row>
    <row r="62" spans="1:14" s="16" customFormat="1" x14ac:dyDescent="0.2">
      <c r="A62" s="1814" t="s">
        <v>1129</v>
      </c>
      <c r="B62" s="267">
        <v>2550</v>
      </c>
      <c r="C62" s="412">
        <v>15457</v>
      </c>
      <c r="D62" s="412">
        <v>8984</v>
      </c>
      <c r="E62" s="412"/>
      <c r="F62" s="412"/>
      <c r="G62" s="412"/>
      <c r="H62" s="412"/>
      <c r="I62" s="436"/>
      <c r="J62" s="436"/>
      <c r="K62" s="420">
        <f t="shared" si="7"/>
        <v>24441</v>
      </c>
      <c r="L62" s="412">
        <v>24525</v>
      </c>
      <c r="M62" s="15"/>
      <c r="N62" s="15"/>
    </row>
    <row r="63" spans="1:14" s="15" customFormat="1" x14ac:dyDescent="0.2">
      <c r="A63" s="1814" t="s">
        <v>107</v>
      </c>
      <c r="B63" s="267">
        <v>2560</v>
      </c>
      <c r="C63" s="412"/>
      <c r="D63" s="412"/>
      <c r="E63" s="412">
        <v>289415</v>
      </c>
      <c r="F63" s="412">
        <v>3538</v>
      </c>
      <c r="G63" s="412"/>
      <c r="H63" s="412"/>
      <c r="I63" s="436"/>
      <c r="J63" s="436"/>
      <c r="K63" s="420">
        <f t="shared" si="7"/>
        <v>292953</v>
      </c>
      <c r="L63" s="412">
        <v>328000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300444</v>
      </c>
      <c r="D65" s="415">
        <f t="shared" ref="D65:L65" si="8">SUM(D59:D64)</f>
        <v>46328</v>
      </c>
      <c r="E65" s="415">
        <f t="shared" si="8"/>
        <v>316515</v>
      </c>
      <c r="F65" s="415">
        <f t="shared" si="8"/>
        <v>4319</v>
      </c>
      <c r="G65" s="415">
        <f t="shared" si="8"/>
        <v>0</v>
      </c>
      <c r="H65" s="415">
        <f t="shared" si="8"/>
        <v>0</v>
      </c>
      <c r="I65" s="415">
        <f t="shared" si="8"/>
        <v>0</v>
      </c>
      <c r="J65" s="415">
        <f t="shared" si="8"/>
        <v>0</v>
      </c>
      <c r="K65" s="415">
        <f t="shared" si="8"/>
        <v>667606</v>
      </c>
      <c r="L65" s="415">
        <f t="shared" si="8"/>
        <v>706240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821131</v>
      </c>
      <c r="D74" s="425">
        <f t="shared" ref="D74:K74" si="10">SUM(D42,D47,D53,D57,D65,D72,D73)</f>
        <v>171131</v>
      </c>
      <c r="E74" s="425">
        <f t="shared" si="10"/>
        <v>436059</v>
      </c>
      <c r="F74" s="425">
        <f t="shared" si="10"/>
        <v>32366</v>
      </c>
      <c r="G74" s="425">
        <f t="shared" si="10"/>
        <v>10071</v>
      </c>
      <c r="H74" s="425">
        <f t="shared" si="10"/>
        <v>0</v>
      </c>
      <c r="I74" s="425">
        <f t="shared" si="10"/>
        <v>0</v>
      </c>
      <c r="J74" s="425">
        <f t="shared" si="10"/>
        <v>0</v>
      </c>
      <c r="K74" s="425">
        <f t="shared" si="10"/>
        <v>1470758</v>
      </c>
      <c r="L74" s="425">
        <f>SUM(L42,L47,L53,L57,L65,L72,L73)</f>
        <v>1520433</v>
      </c>
    </row>
    <row r="75" spans="1:14" s="24" customFormat="1" ht="18" customHeight="1" thickTop="1" thickBot="1" x14ac:dyDescent="0.25">
      <c r="A75" s="1813" t="s">
        <v>50</v>
      </c>
      <c r="B75" s="1807" t="s">
        <v>674</v>
      </c>
      <c r="C75" s="423">
        <v>16564</v>
      </c>
      <c r="D75" s="423">
        <v>2090</v>
      </c>
      <c r="E75" s="423"/>
      <c r="F75" s="423"/>
      <c r="G75" s="423"/>
      <c r="H75" s="423"/>
      <c r="I75" s="429"/>
      <c r="J75" s="429"/>
      <c r="K75" s="415">
        <f>SUM(C75:J75)</f>
        <v>18654</v>
      </c>
      <c r="L75" s="424">
        <v>18479</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53063</v>
      </c>
      <c r="I79" s="507"/>
      <c r="J79" s="507"/>
      <c r="K79" s="414">
        <f t="shared" si="11"/>
        <v>53063</v>
      </c>
      <c r="L79" s="412">
        <v>65000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53063</v>
      </c>
      <c r="I84" s="507"/>
      <c r="J84" s="507"/>
      <c r="K84" s="415">
        <f>SUM(K78:K83)</f>
        <v>53063</v>
      </c>
      <c r="L84" s="415">
        <f>SUM(L78:L83)</f>
        <v>65000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53063</v>
      </c>
      <c r="I102" s="507"/>
      <c r="J102" s="507"/>
      <c r="K102" s="425">
        <f>SUM(K84,K92,K100,K101)</f>
        <v>53063</v>
      </c>
      <c r="L102" s="425">
        <f>SUM(L84,L92,L100,L101)</f>
        <v>65000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v>29989</v>
      </c>
      <c r="I111" s="433"/>
      <c r="J111" s="433"/>
      <c r="K111" s="1064">
        <f>H111</f>
        <v>29989</v>
      </c>
      <c r="L111" s="808">
        <v>30000</v>
      </c>
      <c r="M111" s="903"/>
      <c r="N111" s="903"/>
    </row>
    <row r="112" spans="1:14" s="297" customFormat="1" ht="12.75" customHeight="1" thickTop="1" thickBot="1" x14ac:dyDescent="0.25">
      <c r="A112" s="887" t="s">
        <v>743</v>
      </c>
      <c r="B112" s="468" t="s">
        <v>582</v>
      </c>
      <c r="C112" s="413"/>
      <c r="D112" s="413"/>
      <c r="E112" s="413"/>
      <c r="F112" s="413"/>
      <c r="G112" s="413"/>
      <c r="H112" s="1062">
        <f>SUM(H110:H111)</f>
        <v>29989</v>
      </c>
      <c r="I112" s="433"/>
      <c r="J112" s="433"/>
      <c r="K112" s="1062">
        <f>SUM(K110:K111)</f>
        <v>29989</v>
      </c>
      <c r="L112" s="425">
        <f>SUM(L110,L111)</f>
        <v>30000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3315356</v>
      </c>
      <c r="D114" s="415">
        <f t="shared" ref="D114:K114" si="13">SUM(D33,D74,D75,D102,D112,D113)</f>
        <v>665581</v>
      </c>
      <c r="E114" s="415">
        <f t="shared" si="13"/>
        <v>482631</v>
      </c>
      <c r="F114" s="415">
        <f t="shared" si="13"/>
        <v>214694</v>
      </c>
      <c r="G114" s="415">
        <f t="shared" si="13"/>
        <v>46442</v>
      </c>
      <c r="H114" s="415">
        <f>SUM(H33,H74,H75,H102,H112,H113)</f>
        <v>141966</v>
      </c>
      <c r="I114" s="415">
        <f t="shared" si="13"/>
        <v>0</v>
      </c>
      <c r="J114" s="415">
        <f t="shared" si="13"/>
        <v>0</v>
      </c>
      <c r="K114" s="415">
        <f t="shared" si="13"/>
        <v>4866670</v>
      </c>
      <c r="L114" s="415">
        <f>SUM(L33,L74,L75,L102,L112,L113)</f>
        <v>4944360</v>
      </c>
    </row>
    <row r="115" spans="1:14" ht="23.25" thickTop="1" x14ac:dyDescent="0.2">
      <c r="A115" s="1826" t="s">
        <v>1177</v>
      </c>
      <c r="B115" s="892"/>
      <c r="C115" s="416"/>
      <c r="D115" s="416"/>
      <c r="E115" s="416"/>
      <c r="F115" s="416"/>
      <c r="G115" s="416"/>
      <c r="H115" s="416"/>
      <c r="I115" s="416"/>
      <c r="J115" s="416"/>
      <c r="K115" s="440">
        <f>'Revenues 9-14'!C275-'Expenditures 15-22'!K114</f>
        <v>5696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v>192780</v>
      </c>
      <c r="F124" s="412">
        <v>48659</v>
      </c>
      <c r="G124" s="412">
        <v>68734</v>
      </c>
      <c r="H124" s="412"/>
      <c r="I124" s="436"/>
      <c r="J124" s="436"/>
      <c r="K124" s="415">
        <f>SUM(C124:J124)</f>
        <v>310173</v>
      </c>
      <c r="L124" s="412">
        <v>325000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192780</v>
      </c>
      <c r="F127" s="415">
        <f t="shared" si="14"/>
        <v>48659</v>
      </c>
      <c r="G127" s="415">
        <f t="shared" si="14"/>
        <v>68734</v>
      </c>
      <c r="H127" s="415">
        <f t="shared" si="14"/>
        <v>0</v>
      </c>
      <c r="I127" s="415">
        <f t="shared" si="14"/>
        <v>0</v>
      </c>
      <c r="J127" s="415">
        <f t="shared" si="14"/>
        <v>0</v>
      </c>
      <c r="K127" s="415">
        <f t="shared" si="14"/>
        <v>310173</v>
      </c>
      <c r="L127" s="415">
        <f t="shared" si="14"/>
        <v>325000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192780</v>
      </c>
      <c r="F129" s="425">
        <f t="shared" si="15"/>
        <v>48659</v>
      </c>
      <c r="G129" s="425">
        <f t="shared" si="15"/>
        <v>68734</v>
      </c>
      <c r="H129" s="425">
        <f t="shared" si="15"/>
        <v>0</v>
      </c>
      <c r="I129" s="425">
        <f t="shared" si="15"/>
        <v>0</v>
      </c>
      <c r="J129" s="425">
        <f t="shared" si="15"/>
        <v>0</v>
      </c>
      <c r="K129" s="425">
        <f t="shared" si="15"/>
        <v>310173</v>
      </c>
      <c r="L129" s="425">
        <f t="shared" si="15"/>
        <v>325000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192780</v>
      </c>
      <c r="F150" s="415">
        <f t="shared" si="16"/>
        <v>48659</v>
      </c>
      <c r="G150" s="415">
        <f t="shared" si="16"/>
        <v>68734</v>
      </c>
      <c r="H150" s="415">
        <f t="shared" si="16"/>
        <v>0</v>
      </c>
      <c r="I150" s="415">
        <f t="shared" si="16"/>
        <v>0</v>
      </c>
      <c r="J150" s="415">
        <f t="shared" si="16"/>
        <v>0</v>
      </c>
      <c r="K150" s="415">
        <f t="shared" si="16"/>
        <v>310173</v>
      </c>
      <c r="L150" s="415">
        <f>SUM(L129,L130,L138,L148,L149)</f>
        <v>325000</v>
      </c>
    </row>
    <row r="151" spans="1:14" ht="12.75" customHeight="1" thickTop="1" x14ac:dyDescent="0.2">
      <c r="A151" s="2240" t="s">
        <v>1403</v>
      </c>
      <c r="B151" s="2241"/>
      <c r="C151" s="416"/>
      <c r="D151" s="416"/>
      <c r="E151" s="416"/>
      <c r="F151" s="416"/>
      <c r="G151" s="416"/>
      <c r="H151" s="416"/>
      <c r="I151" s="416"/>
      <c r="J151" s="413"/>
      <c r="K151" s="440">
        <f>'Revenues 9-14'!D275-'Expenditures 15-22'!K150</f>
        <v>-69583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193847</v>
      </c>
      <c r="I163" s="413"/>
      <c r="J163" s="413"/>
      <c r="K163" s="414">
        <f>SUM(C163:H163)</f>
        <v>193847</v>
      </c>
      <c r="L163" s="1864">
        <v>148356</v>
      </c>
    </row>
    <row r="164" spans="1:14" ht="33.75" customHeight="1" x14ac:dyDescent="0.2">
      <c r="A164" s="1834" t="s">
        <v>293</v>
      </c>
      <c r="B164" s="536" t="s">
        <v>32</v>
      </c>
      <c r="C164" s="413"/>
      <c r="D164" s="413"/>
      <c r="E164" s="413"/>
      <c r="F164" s="413"/>
      <c r="G164" s="413"/>
      <c r="H164" s="1867">
        <v>340000</v>
      </c>
      <c r="I164" s="413"/>
      <c r="J164" s="413"/>
      <c r="K164" s="414">
        <f>SUM(C164:J164)</f>
        <v>340000</v>
      </c>
      <c r="L164" s="1867">
        <v>115000</v>
      </c>
    </row>
    <row r="165" spans="1:14" ht="13.5" customHeight="1" thickBot="1" x14ac:dyDescent="0.25">
      <c r="A165" s="1818" t="s">
        <v>885</v>
      </c>
      <c r="B165" s="537" t="s">
        <v>88</v>
      </c>
      <c r="C165" s="413"/>
      <c r="D165" s="413"/>
      <c r="E165" s="426"/>
      <c r="F165" s="413"/>
      <c r="G165" s="413"/>
      <c r="H165" s="1867">
        <v>1300</v>
      </c>
      <c r="I165" s="507"/>
      <c r="J165" s="413"/>
      <c r="K165" s="414">
        <f>SUM(C165:J165)</f>
        <v>1300</v>
      </c>
      <c r="L165" s="1867">
        <v>1600</v>
      </c>
    </row>
    <row r="166" spans="1:14" ht="12.75" customHeight="1" thickTop="1" thickBot="1" x14ac:dyDescent="0.25">
      <c r="A166" s="887" t="s">
        <v>743</v>
      </c>
      <c r="B166" s="468" t="s">
        <v>582</v>
      </c>
      <c r="C166" s="413"/>
      <c r="D166" s="413"/>
      <c r="E166" s="428">
        <f>SUM(E162,E163,E164,E165)</f>
        <v>0</v>
      </c>
      <c r="F166" s="413"/>
      <c r="G166" s="413"/>
      <c r="H166" s="425">
        <f>SUM(H162,H163,H164,H165)</f>
        <v>535147</v>
      </c>
      <c r="I166" s="437"/>
      <c r="J166" s="413"/>
      <c r="K166" s="425">
        <f>SUM(K162,K163,K164,K165)</f>
        <v>535147</v>
      </c>
      <c r="L166" s="425">
        <f>SUM(L162,L163,L164,L165)</f>
        <v>264956</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535147</v>
      </c>
      <c r="I168" s="437"/>
      <c r="J168" s="413"/>
      <c r="K168" s="425">
        <f>SUM(K154,K166,K167)</f>
        <v>535147</v>
      </c>
      <c r="L168" s="425">
        <f>SUM(L154,L166,L167)</f>
        <v>264956</v>
      </c>
    </row>
    <row r="169" spans="1:14" ht="23.25" thickTop="1" x14ac:dyDescent="0.2">
      <c r="A169" s="1826" t="s">
        <v>1177</v>
      </c>
      <c r="B169" s="467"/>
      <c r="C169" s="413"/>
      <c r="D169" s="413"/>
      <c r="E169" s="413"/>
      <c r="F169" s="413"/>
      <c r="G169" s="413"/>
      <c r="H169" s="416"/>
      <c r="I169" s="413"/>
      <c r="J169" s="413"/>
      <c r="K169" s="440">
        <f>'Revenues 9-14'!E275-'Expenditures 15-22'!K168</f>
        <v>-272730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115041</v>
      </c>
      <c r="D176" s="412"/>
      <c r="E176" s="412">
        <v>53534</v>
      </c>
      <c r="F176" s="412">
        <v>39189</v>
      </c>
      <c r="G176" s="412"/>
      <c r="H176" s="412"/>
      <c r="I176" s="436"/>
      <c r="J176" s="436"/>
      <c r="K176" s="414">
        <f>SUM(C176:J176)</f>
        <v>207764</v>
      </c>
      <c r="L176" s="412">
        <v>210000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115041</v>
      </c>
      <c r="D178" s="425">
        <f t="shared" ref="D178:J178" si="17">SUM(D174,D176,D177)</f>
        <v>0</v>
      </c>
      <c r="E178" s="425">
        <f t="shared" si="17"/>
        <v>53534</v>
      </c>
      <c r="F178" s="425">
        <f t="shared" si="17"/>
        <v>39189</v>
      </c>
      <c r="G178" s="425">
        <f t="shared" si="17"/>
        <v>0</v>
      </c>
      <c r="H178" s="425">
        <f t="shared" si="17"/>
        <v>0</v>
      </c>
      <c r="I178" s="425">
        <f t="shared" si="17"/>
        <v>0</v>
      </c>
      <c r="J178" s="425">
        <f t="shared" si="17"/>
        <v>0</v>
      </c>
      <c r="K178" s="425">
        <f>SUM(K174,K176,K177)</f>
        <v>207764</v>
      </c>
      <c r="L178" s="425">
        <f>SUM(L174, L176:L177)</f>
        <v>210000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1670</v>
      </c>
      <c r="I199" s="413"/>
      <c r="J199" s="413"/>
      <c r="K199" s="1871">
        <f>SUM(H199)</f>
        <v>1670</v>
      </c>
      <c r="L199" s="703"/>
    </row>
    <row r="200" spans="1:14" ht="30" customHeight="1" x14ac:dyDescent="0.2">
      <c r="A200" s="890" t="s">
        <v>294</v>
      </c>
      <c r="B200" s="537" t="s">
        <v>32</v>
      </c>
      <c r="C200" s="413"/>
      <c r="D200" s="413"/>
      <c r="E200" s="413"/>
      <c r="F200" s="413"/>
      <c r="G200" s="413"/>
      <c r="H200" s="412">
        <v>27423</v>
      </c>
      <c r="I200" s="413"/>
      <c r="J200" s="413"/>
      <c r="K200" s="414">
        <f>SUM(H200)</f>
        <v>27423</v>
      </c>
      <c r="L200" s="412"/>
    </row>
    <row r="201" spans="1:14" ht="13.5" customHeight="1" x14ac:dyDescent="0.2">
      <c r="A201" s="1818" t="s">
        <v>885</v>
      </c>
      <c r="B201" s="537" t="s">
        <v>88</v>
      </c>
      <c r="C201" s="413"/>
      <c r="D201" s="413"/>
      <c r="E201" s="413"/>
      <c r="F201" s="413"/>
      <c r="G201" s="413"/>
      <c r="H201" s="436"/>
      <c r="I201" s="413"/>
      <c r="J201" s="413"/>
      <c r="K201" s="1061">
        <f>H201</f>
        <v>0</v>
      </c>
      <c r="L201" s="412">
        <v>29100</v>
      </c>
    </row>
    <row r="202" spans="1:14" ht="12.75" customHeight="1" thickBot="1" x14ac:dyDescent="0.25">
      <c r="A202" s="1865" t="s">
        <v>743</v>
      </c>
      <c r="B202" s="1808" t="s">
        <v>582</v>
      </c>
      <c r="C202" s="413"/>
      <c r="D202" s="413"/>
      <c r="E202" s="413"/>
      <c r="F202" s="413"/>
      <c r="G202" s="413"/>
      <c r="H202" s="425">
        <f>SUM(H198,H199,H200,H201)</f>
        <v>29093</v>
      </c>
      <c r="I202" s="413"/>
      <c r="J202" s="413"/>
      <c r="K202" s="425">
        <f>SUM(K198,K199,K200,K201)</f>
        <v>29093</v>
      </c>
      <c r="L202" s="425">
        <f>SUM(L198,L199,L200,L201)</f>
        <v>29100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115041</v>
      </c>
      <c r="D204" s="415">
        <f>SUM(D178,D179)</f>
        <v>0</v>
      </c>
      <c r="E204" s="415">
        <f>SUM(E178,E179,E190)</f>
        <v>53534</v>
      </c>
      <c r="F204" s="415">
        <f>SUM(F178,F179)</f>
        <v>39189</v>
      </c>
      <c r="G204" s="415">
        <f>SUM(G178,G179)</f>
        <v>0</v>
      </c>
      <c r="H204" s="415">
        <f>SUM(H178,H179,H190,H202,H203)</f>
        <v>29093</v>
      </c>
      <c r="I204" s="415">
        <f>SUM(I178,I179)</f>
        <v>0</v>
      </c>
      <c r="J204" s="415">
        <f>SUM(J178,J179)</f>
        <v>0</v>
      </c>
      <c r="K204" s="414">
        <f>SUM(K178,K179,K190,K202,K203)</f>
        <v>236857</v>
      </c>
      <c r="L204" s="415">
        <f>SUM(L178,L179,L190,L202,L203)</f>
        <v>239100</v>
      </c>
    </row>
    <row r="205" spans="1:14" ht="23.25" thickTop="1" x14ac:dyDescent="0.2">
      <c r="A205" s="1826" t="s">
        <v>1177</v>
      </c>
      <c r="B205" s="467"/>
      <c r="C205" s="416"/>
      <c r="D205" s="416"/>
      <c r="E205" s="416"/>
      <c r="F205" s="416"/>
      <c r="G205" s="416"/>
      <c r="H205" s="416"/>
      <c r="I205" s="413"/>
      <c r="J205" s="413"/>
      <c r="K205" s="440">
        <f>'Revenues 9-14'!F275-'Expenditures 15-22'!K204</f>
        <v>-28151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45687</v>
      </c>
      <c r="E209" s="413"/>
      <c r="F209" s="413"/>
      <c r="G209" s="413"/>
      <c r="H209" s="413"/>
      <c r="I209" s="413"/>
      <c r="J209" s="413"/>
      <c r="K209" s="414">
        <f>D209</f>
        <v>45687</v>
      </c>
      <c r="L209" s="412">
        <v>47000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49491</v>
      </c>
      <c r="E211" s="413"/>
      <c r="F211" s="413"/>
      <c r="G211" s="413"/>
      <c r="H211" s="413"/>
      <c r="I211" s="413"/>
      <c r="J211" s="413"/>
      <c r="K211" s="414">
        <f t="shared" si="19"/>
        <v>49491</v>
      </c>
      <c r="L211" s="412">
        <v>52000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12686</v>
      </c>
      <c r="E213" s="413"/>
      <c r="F213" s="413"/>
      <c r="G213" s="413"/>
      <c r="H213" s="413"/>
      <c r="I213" s="413"/>
      <c r="J213" s="413"/>
      <c r="K213" s="414">
        <f t="shared" si="19"/>
        <v>12686</v>
      </c>
      <c r="L213" s="412">
        <v>12700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1149</v>
      </c>
      <c r="E217" s="413"/>
      <c r="F217" s="413"/>
      <c r="G217" s="413"/>
      <c r="H217" s="413"/>
      <c r="I217" s="413"/>
      <c r="J217" s="413"/>
      <c r="K217" s="414">
        <f t="shared" si="19"/>
        <v>1149</v>
      </c>
      <c r="L217" s="412">
        <v>1300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v>51</v>
      </c>
      <c r="E219" s="413"/>
      <c r="F219" s="413"/>
      <c r="G219" s="413"/>
      <c r="H219" s="413"/>
      <c r="I219" s="413"/>
      <c r="J219" s="413"/>
      <c r="K219" s="414">
        <f t="shared" si="19"/>
        <v>51</v>
      </c>
      <c r="L219" s="412">
        <v>60</v>
      </c>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109064</v>
      </c>
      <c r="E223" s="413"/>
      <c r="F223" s="413"/>
      <c r="G223" s="413"/>
      <c r="H223" s="413"/>
      <c r="I223" s="413"/>
      <c r="J223" s="413"/>
      <c r="K223" s="415">
        <f>SUM(K209:K222)</f>
        <v>109064</v>
      </c>
      <c r="L223" s="415">
        <f>SUM(L209:L222)</f>
        <v>113060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v>260</v>
      </c>
      <c r="E227" s="413"/>
      <c r="F227" s="413"/>
      <c r="G227" s="413"/>
      <c r="H227" s="413"/>
      <c r="I227" s="413"/>
      <c r="J227" s="413"/>
      <c r="K227" s="414">
        <f t="shared" si="20"/>
        <v>260</v>
      </c>
      <c r="L227" s="412">
        <v>275</v>
      </c>
    </row>
    <row r="228" spans="1:12" x14ac:dyDescent="0.2">
      <c r="A228" s="1814" t="s">
        <v>222</v>
      </c>
      <c r="B228" s="267">
        <v>2130</v>
      </c>
      <c r="C228" s="413"/>
      <c r="D228" s="412">
        <v>653</v>
      </c>
      <c r="E228" s="413"/>
      <c r="F228" s="413"/>
      <c r="G228" s="413"/>
      <c r="H228" s="413"/>
      <c r="I228" s="413"/>
      <c r="J228" s="413"/>
      <c r="K228" s="414">
        <f t="shared" si="20"/>
        <v>653</v>
      </c>
      <c r="L228" s="412">
        <v>700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1330</v>
      </c>
      <c r="E230" s="413"/>
      <c r="F230" s="413"/>
      <c r="G230" s="413"/>
      <c r="H230" s="413"/>
      <c r="I230" s="413"/>
      <c r="J230" s="413"/>
      <c r="K230" s="414">
        <f t="shared" si="20"/>
        <v>1330</v>
      </c>
      <c r="L230" s="412">
        <v>1350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2243</v>
      </c>
      <c r="E232" s="413"/>
      <c r="F232" s="413"/>
      <c r="G232" s="413"/>
      <c r="H232" s="413"/>
      <c r="I232" s="413"/>
      <c r="J232" s="413"/>
      <c r="K232" s="415">
        <f>SUM(K226:K231)</f>
        <v>2243</v>
      </c>
      <c r="L232" s="415">
        <f>SUM(L226:L231)</f>
        <v>2325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618</v>
      </c>
      <c r="E234" s="413"/>
      <c r="F234" s="413"/>
      <c r="G234" s="413"/>
      <c r="H234" s="413"/>
      <c r="I234" s="413"/>
      <c r="J234" s="413"/>
      <c r="K234" s="420">
        <f>D234</f>
        <v>618</v>
      </c>
      <c r="L234" s="418">
        <v>575</v>
      </c>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618</v>
      </c>
      <c r="E237" s="413"/>
      <c r="F237" s="413"/>
      <c r="G237" s="413"/>
      <c r="H237" s="413"/>
      <c r="I237" s="413"/>
      <c r="J237" s="413"/>
      <c r="K237" s="415">
        <f>SUM(K234:K236)</f>
        <v>618</v>
      </c>
      <c r="L237" s="415">
        <f>SUM(L234:L236)</f>
        <v>575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2294</v>
      </c>
      <c r="E239" s="413"/>
      <c r="F239" s="413"/>
      <c r="G239" s="413"/>
      <c r="H239" s="413"/>
      <c r="I239" s="413"/>
      <c r="J239" s="413"/>
      <c r="K239" s="420">
        <f>D239</f>
        <v>2294</v>
      </c>
      <c r="L239" s="418">
        <v>2350</v>
      </c>
    </row>
    <row r="240" spans="1:12" x14ac:dyDescent="0.2">
      <c r="A240" s="1814" t="s">
        <v>979</v>
      </c>
      <c r="B240" s="267">
        <v>2320</v>
      </c>
      <c r="C240" s="413"/>
      <c r="D240" s="412">
        <v>1614</v>
      </c>
      <c r="E240" s="413"/>
      <c r="F240" s="413"/>
      <c r="G240" s="413"/>
      <c r="H240" s="413"/>
      <c r="I240" s="413"/>
      <c r="J240" s="413"/>
      <c r="K240" s="420">
        <f t="shared" ref="K240:K250" si="21">D240</f>
        <v>1614</v>
      </c>
      <c r="L240" s="412">
        <v>1650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3908</v>
      </c>
      <c r="E251" s="413"/>
      <c r="F251" s="413"/>
      <c r="G251" s="413"/>
      <c r="H251" s="413"/>
      <c r="I251" s="413"/>
      <c r="J251" s="413"/>
      <c r="K251" s="415">
        <f>SUM(K239:K250)</f>
        <v>3908</v>
      </c>
      <c r="L251" s="415">
        <f>SUM(L239:L250)</f>
        <v>4000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19978</v>
      </c>
      <c r="E253" s="413"/>
      <c r="F253" s="413"/>
      <c r="G253" s="413"/>
      <c r="H253" s="413"/>
      <c r="I253" s="413"/>
      <c r="J253" s="413"/>
      <c r="K253" s="420">
        <f>D253</f>
        <v>19978</v>
      </c>
      <c r="L253" s="418">
        <v>21000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19978</v>
      </c>
      <c r="E255" s="413"/>
      <c r="F255" s="413"/>
      <c r="G255" s="413"/>
      <c r="H255" s="413"/>
      <c r="I255" s="413"/>
      <c r="J255" s="413"/>
      <c r="K255" s="415">
        <f>SUM(K253:K254)</f>
        <v>19978</v>
      </c>
      <c r="L255" s="415">
        <f>SUM(L253:L254)</f>
        <v>21000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12840</v>
      </c>
      <c r="E258" s="413"/>
      <c r="F258" s="413"/>
      <c r="G258" s="413"/>
      <c r="H258" s="413"/>
      <c r="I258" s="413"/>
      <c r="J258" s="413"/>
      <c r="K258" s="420">
        <f t="shared" ref="K258:K263" si="22">D258</f>
        <v>12840</v>
      </c>
      <c r="L258" s="412">
        <v>13275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48186</v>
      </c>
      <c r="E260" s="413"/>
      <c r="F260" s="413"/>
      <c r="G260" s="413"/>
      <c r="H260" s="413"/>
      <c r="I260" s="413"/>
      <c r="J260" s="413"/>
      <c r="K260" s="420">
        <f t="shared" si="22"/>
        <v>48186</v>
      </c>
      <c r="L260" s="412">
        <v>48500</v>
      </c>
    </row>
    <row r="261" spans="1:12" x14ac:dyDescent="0.2">
      <c r="A261" s="1814" t="s">
        <v>1129</v>
      </c>
      <c r="B261" s="267">
        <v>2550</v>
      </c>
      <c r="C261" s="413"/>
      <c r="D261" s="412">
        <v>27528</v>
      </c>
      <c r="E261" s="413"/>
      <c r="F261" s="413"/>
      <c r="G261" s="413"/>
      <c r="H261" s="413"/>
      <c r="I261" s="413"/>
      <c r="J261" s="413"/>
      <c r="K261" s="420">
        <f t="shared" si="22"/>
        <v>27528</v>
      </c>
      <c r="L261" s="412">
        <v>27000</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88554</v>
      </c>
      <c r="E264" s="413"/>
      <c r="F264" s="413"/>
      <c r="G264" s="413"/>
      <c r="H264" s="413"/>
      <c r="I264" s="413"/>
      <c r="J264" s="413"/>
      <c r="K264" s="415">
        <f>SUM(K257:K263)</f>
        <v>88554</v>
      </c>
      <c r="L264" s="415">
        <f>SUM(L257:L263)</f>
        <v>88775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115301</v>
      </c>
      <c r="E273" s="413"/>
      <c r="F273" s="413"/>
      <c r="G273" s="413"/>
      <c r="H273" s="413"/>
      <c r="I273" s="413"/>
      <c r="J273" s="413"/>
      <c r="K273" s="425">
        <f>SUM(K232,K237,K251,K255,K264,K271,K272)</f>
        <v>115301</v>
      </c>
      <c r="L273" s="425">
        <f>SUM(L232,L237,L251,L255,L264,L271,L272)</f>
        <v>116675</v>
      </c>
    </row>
    <row r="274" spans="1:12" ht="18" customHeight="1" thickTop="1" thickBot="1" x14ac:dyDescent="0.25">
      <c r="A274" s="1842" t="s">
        <v>1043</v>
      </c>
      <c r="B274" s="264">
        <v>3000</v>
      </c>
      <c r="C274" s="413"/>
      <c r="D274" s="424">
        <v>183</v>
      </c>
      <c r="E274" s="413"/>
      <c r="F274" s="413"/>
      <c r="G274" s="413"/>
      <c r="H274" s="413"/>
      <c r="I274" s="413"/>
      <c r="J274" s="413"/>
      <c r="K274" s="428">
        <f>D274</f>
        <v>183</v>
      </c>
      <c r="L274" s="424">
        <v>225</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224548</v>
      </c>
      <c r="E288" s="413"/>
      <c r="F288" s="413"/>
      <c r="G288" s="413"/>
      <c r="H288" s="415">
        <f>H286</f>
        <v>0</v>
      </c>
      <c r="I288" s="413"/>
      <c r="J288" s="413"/>
      <c r="K288" s="415">
        <f>SUM(K223,K273,K274,K278,K286,K287)</f>
        <v>224548</v>
      </c>
      <c r="L288" s="415">
        <f>SUM(L223,L273,L274,L278,L286,L287)</f>
        <v>229960</v>
      </c>
    </row>
    <row r="289" spans="1:14" ht="23.25" thickTop="1" x14ac:dyDescent="0.2">
      <c r="A289" s="901" t="s">
        <v>1177</v>
      </c>
      <c r="B289" s="902"/>
      <c r="C289" s="413"/>
      <c r="D289" s="416"/>
      <c r="E289" s="413"/>
      <c r="F289" s="413"/>
      <c r="G289" s="413"/>
      <c r="H289" s="441"/>
      <c r="I289" s="413"/>
      <c r="J289" s="413"/>
      <c r="K289" s="440">
        <f>'Revenues 9-14'!G275-'Expenditures 15-22'!K288</f>
        <v>-29028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24428</v>
      </c>
      <c r="F313" s="436"/>
      <c r="G313" s="436"/>
      <c r="H313" s="436"/>
      <c r="I313" s="436"/>
      <c r="J313" s="436"/>
      <c r="K313" s="1061">
        <f t="shared" ref="K313:K320" si="24">SUM(C313:J313)</f>
        <v>24428</v>
      </c>
      <c r="L313" s="436">
        <v>25000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1000</v>
      </c>
      <c r="M314" s="909"/>
      <c r="N314" s="909"/>
    </row>
    <row r="315" spans="1:14" s="19" customFormat="1" x14ac:dyDescent="0.2">
      <c r="A315" s="891" t="s">
        <v>274</v>
      </c>
      <c r="B315" s="529" t="s">
        <v>324</v>
      </c>
      <c r="C315" s="436"/>
      <c r="D315" s="436"/>
      <c r="E315" s="436">
        <v>51173</v>
      </c>
      <c r="F315" s="436"/>
      <c r="G315" s="436"/>
      <c r="H315" s="436"/>
      <c r="I315" s="436"/>
      <c r="J315" s="436"/>
      <c r="K315" s="1061">
        <f t="shared" si="24"/>
        <v>51173</v>
      </c>
      <c r="L315" s="436">
        <v>55000</v>
      </c>
      <c r="M315" s="909"/>
      <c r="N315" s="909"/>
    </row>
    <row r="316" spans="1:14" s="19" customFormat="1" x14ac:dyDescent="0.2">
      <c r="A316" s="891" t="s">
        <v>817</v>
      </c>
      <c r="B316" s="529" t="s">
        <v>325</v>
      </c>
      <c r="C316" s="436"/>
      <c r="D316" s="436"/>
      <c r="E316" s="436">
        <v>2500</v>
      </c>
      <c r="F316" s="436"/>
      <c r="G316" s="436"/>
      <c r="H316" s="436"/>
      <c r="I316" s="436"/>
      <c r="J316" s="436"/>
      <c r="K316" s="1061">
        <f t="shared" si="24"/>
        <v>2500</v>
      </c>
      <c r="L316" s="436">
        <v>154917</v>
      </c>
      <c r="M316" s="909"/>
      <c r="N316" s="909"/>
    </row>
    <row r="317" spans="1:14" s="19" customFormat="1" x14ac:dyDescent="0.2">
      <c r="A317" s="891" t="s">
        <v>275</v>
      </c>
      <c r="B317" s="529" t="s">
        <v>326</v>
      </c>
      <c r="C317" s="436"/>
      <c r="D317" s="436"/>
      <c r="E317" s="436">
        <v>9239</v>
      </c>
      <c r="F317" s="436"/>
      <c r="G317" s="436"/>
      <c r="H317" s="436"/>
      <c r="I317" s="436"/>
      <c r="J317" s="436"/>
      <c r="K317" s="1061">
        <f t="shared" si="24"/>
        <v>9239</v>
      </c>
      <c r="L317" s="436">
        <v>2500</v>
      </c>
      <c r="M317" s="909"/>
      <c r="N317" s="909"/>
    </row>
    <row r="318" spans="1:14" s="19" customFormat="1" ht="22.5" x14ac:dyDescent="0.2">
      <c r="A318" s="891" t="s">
        <v>1215</v>
      </c>
      <c r="B318" s="531" t="s">
        <v>327</v>
      </c>
      <c r="C318" s="436"/>
      <c r="D318" s="436"/>
      <c r="E318" s="436">
        <v>145753</v>
      </c>
      <c r="F318" s="436"/>
      <c r="G318" s="436"/>
      <c r="H318" s="436"/>
      <c r="I318" s="436"/>
      <c r="J318" s="436"/>
      <c r="K318" s="1061">
        <f t="shared" si="24"/>
        <v>145753</v>
      </c>
      <c r="L318" s="436">
        <v>9000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2550</v>
      </c>
      <c r="F320" s="436"/>
      <c r="G320" s="436"/>
      <c r="H320" s="436"/>
      <c r="I320" s="436"/>
      <c r="J320" s="436"/>
      <c r="K320" s="1061">
        <f t="shared" si="24"/>
        <v>2550</v>
      </c>
      <c r="L320" s="436">
        <v>8472</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235643</v>
      </c>
      <c r="F323" s="1062">
        <f t="shared" si="25"/>
        <v>0</v>
      </c>
      <c r="G323" s="1062">
        <f t="shared" si="25"/>
        <v>0</v>
      </c>
      <c r="H323" s="1062">
        <f t="shared" si="25"/>
        <v>0</v>
      </c>
      <c r="I323" s="1062">
        <f t="shared" si="25"/>
        <v>0</v>
      </c>
      <c r="J323" s="1062">
        <f t="shared" si="25"/>
        <v>0</v>
      </c>
      <c r="K323" s="1062">
        <f>SUM(K312:K322)</f>
        <v>235643</v>
      </c>
      <c r="L323" s="1062">
        <f>SUM(L312:L322)</f>
        <v>255889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235643</v>
      </c>
      <c r="F331" s="1062">
        <f t="shared" si="26"/>
        <v>0</v>
      </c>
      <c r="G331" s="1062">
        <f t="shared" si="26"/>
        <v>0</v>
      </c>
      <c r="H331" s="1062">
        <f>SUM(H323,H329)</f>
        <v>0</v>
      </c>
      <c r="I331" s="1062">
        <f t="shared" si="26"/>
        <v>0</v>
      </c>
      <c r="J331" s="1062">
        <f t="shared" si="26"/>
        <v>0</v>
      </c>
      <c r="K331" s="1062">
        <f>SUM(K323,K329)</f>
        <v>235643</v>
      </c>
      <c r="L331" s="425">
        <f>SUM(L323,L329,L330)</f>
        <v>255889</v>
      </c>
    </row>
    <row r="332" spans="1:14" ht="12.75" customHeight="1" thickTop="1" x14ac:dyDescent="0.2">
      <c r="A332" s="2240" t="s">
        <v>1177</v>
      </c>
      <c r="B332" s="2241"/>
      <c r="C332" s="413"/>
      <c r="D332" s="413"/>
      <c r="E332" s="413"/>
      <c r="F332" s="413"/>
      <c r="G332" s="413"/>
      <c r="H332" s="413"/>
      <c r="I332" s="413"/>
      <c r="J332" s="413"/>
      <c r="K332" s="1065">
        <f>'Revenues 9-14'!J275-'Expenditures 15-22'!K331</f>
        <v>20550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v>127524</v>
      </c>
      <c r="H338" s="412"/>
      <c r="I338" s="436"/>
      <c r="J338" s="436"/>
      <c r="K338" s="414">
        <f>SUM(C338:J338)</f>
        <v>127524</v>
      </c>
      <c r="L338" s="412">
        <v>130500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127524</v>
      </c>
      <c r="H339" s="415">
        <f t="shared" si="27"/>
        <v>0</v>
      </c>
      <c r="I339" s="415">
        <f t="shared" si="27"/>
        <v>0</v>
      </c>
      <c r="J339" s="415">
        <f t="shared" si="27"/>
        <v>0</v>
      </c>
      <c r="K339" s="415">
        <f t="shared" si="27"/>
        <v>127524</v>
      </c>
      <c r="L339" s="415">
        <f t="shared" si="27"/>
        <v>130500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127524</v>
      </c>
      <c r="H341" s="415">
        <f t="shared" si="28"/>
        <v>0</v>
      </c>
      <c r="I341" s="415">
        <f t="shared" si="28"/>
        <v>0</v>
      </c>
      <c r="J341" s="415">
        <f t="shared" si="28"/>
        <v>0</v>
      </c>
      <c r="K341" s="415">
        <f t="shared" si="28"/>
        <v>127524</v>
      </c>
      <c r="L341" s="415">
        <f t="shared" si="28"/>
        <v>130500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127524</v>
      </c>
      <c r="H354" s="415">
        <f t="shared" si="29"/>
        <v>0</v>
      </c>
      <c r="I354" s="415">
        <f t="shared" si="29"/>
        <v>0</v>
      </c>
      <c r="J354" s="415">
        <f t="shared" si="29"/>
        <v>0</v>
      </c>
      <c r="K354" s="415">
        <f t="shared" si="29"/>
        <v>127524</v>
      </c>
      <c r="L354" s="415">
        <f>SUM(L341,L344,L352,L353)</f>
        <v>130500</v>
      </c>
    </row>
    <row r="355" spans="1:14" ht="23.25" thickTop="1" x14ac:dyDescent="0.2">
      <c r="A355" s="1853" t="s">
        <v>1177</v>
      </c>
      <c r="B355" s="469"/>
      <c r="C355" s="432"/>
      <c r="D355" s="432"/>
      <c r="E355" s="419"/>
      <c r="F355" s="419"/>
      <c r="G355" s="419"/>
      <c r="H355" s="419"/>
      <c r="I355" s="419"/>
      <c r="J355" s="417"/>
      <c r="K355" s="414">
        <f>'Revenues 9-14'!K275-'Expenditures 15-22'!K354</f>
        <v>-98745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J29" sqref="J2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45966</v>
      </c>
      <c r="D22" s="436"/>
      <c r="E22" s="436"/>
      <c r="F22" s="436"/>
      <c r="G22" s="436"/>
      <c r="H22" s="436"/>
      <c r="I22" s="436">
        <v>45966</v>
      </c>
      <c r="J22" s="436"/>
      <c r="K22" s="507"/>
      <c r="L22" s="749">
        <f t="shared" si="0"/>
        <v>45966</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45966</v>
      </c>
      <c r="D34" s="693">
        <f>SUM(D5:D33)</f>
        <v>0</v>
      </c>
      <c r="E34" s="693">
        <f t="shared" ref="E34:J34" si="1">SUM(E5:E33)</f>
        <v>0</v>
      </c>
      <c r="F34" s="693">
        <f t="shared" si="1"/>
        <v>0</v>
      </c>
      <c r="G34" s="693">
        <f t="shared" si="1"/>
        <v>0</v>
      </c>
      <c r="H34" s="693">
        <f t="shared" si="1"/>
        <v>0</v>
      </c>
      <c r="I34" s="693">
        <f t="shared" si="1"/>
        <v>45966</v>
      </c>
      <c r="J34" s="693">
        <f t="shared" si="1"/>
        <v>0</v>
      </c>
      <c r="K34" s="507"/>
      <c r="L34" s="693">
        <f>SUM(L5:L33)</f>
        <v>45966</v>
      </c>
      <c r="M34" s="693">
        <f>SUM(M5:M32)</f>
        <v>0</v>
      </c>
      <c r="N34" s="693">
        <f>SUM(N5:N32)</f>
        <v>0</v>
      </c>
      <c r="O34" s="156"/>
      <c r="P34" s="156"/>
    </row>
    <row r="35" spans="1:16" ht="14.25" thickTop="1" thickBot="1" x14ac:dyDescent="0.25">
      <c r="A35" s="2026"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1966</v>
      </c>
      <c r="B2" s="835" t="s">
        <v>1932</v>
      </c>
      <c r="C2" s="1084" t="s">
        <v>1933</v>
      </c>
      <c r="D2" s="1084" t="s">
        <v>1934</v>
      </c>
      <c r="E2" s="1084" t="s">
        <v>1935</v>
      </c>
      <c r="F2" s="1084" t="s">
        <v>1936</v>
      </c>
    </row>
    <row r="3" spans="1:6" ht="12" customHeight="1" x14ac:dyDescent="0.2">
      <c r="A3" s="2273"/>
      <c r="B3" s="547"/>
      <c r="C3" s="833"/>
      <c r="D3" s="834" t="s">
        <v>295</v>
      </c>
      <c r="E3" s="833"/>
      <c r="F3" s="834" t="s">
        <v>296</v>
      </c>
    </row>
    <row r="4" spans="1:6" ht="13.7" customHeight="1" x14ac:dyDescent="0.2">
      <c r="A4" s="545" t="s">
        <v>1375</v>
      </c>
      <c r="B4" s="560">
        <f>'Revenues 9-14'!C5</f>
        <v>509036</v>
      </c>
      <c r="C4" s="512"/>
      <c r="D4" s="561">
        <f>B4-C4</f>
        <v>509036</v>
      </c>
      <c r="E4" s="512">
        <v>529554</v>
      </c>
      <c r="F4" s="561">
        <f>E4-C4</f>
        <v>529554</v>
      </c>
    </row>
    <row r="5" spans="1:6" ht="13.7" customHeight="1" x14ac:dyDescent="0.2">
      <c r="A5" s="545" t="s">
        <v>1038</v>
      </c>
      <c r="B5" s="560">
        <f>'Revenues 9-14'!D5</f>
        <v>138325</v>
      </c>
      <c r="C5" s="512"/>
      <c r="D5" s="561">
        <f t="shared" ref="D5:D18" si="0">B5-C5</f>
        <v>138325</v>
      </c>
      <c r="E5" s="512">
        <v>143901</v>
      </c>
      <c r="F5" s="561">
        <f>E5-C5</f>
        <v>143901</v>
      </c>
    </row>
    <row r="6" spans="1:6" ht="13.7" customHeight="1" x14ac:dyDescent="0.2">
      <c r="A6" s="545" t="s">
        <v>480</v>
      </c>
      <c r="B6" s="560">
        <f>'Revenues 9-14'!E5</f>
        <v>214691</v>
      </c>
      <c r="C6" s="512"/>
      <c r="D6" s="561">
        <f t="shared" si="0"/>
        <v>214691</v>
      </c>
      <c r="E6" s="512">
        <v>290466</v>
      </c>
      <c r="F6" s="561">
        <f t="shared" ref="F6:F18" si="1">E6-C6</f>
        <v>290466</v>
      </c>
    </row>
    <row r="7" spans="1:6" ht="13.7" customHeight="1" x14ac:dyDescent="0.2">
      <c r="A7" s="545" t="s">
        <v>162</v>
      </c>
      <c r="B7" s="560">
        <f>'Revenues 9-14'!F5</f>
        <v>66396</v>
      </c>
      <c r="C7" s="512"/>
      <c r="D7" s="561">
        <f t="shared" si="0"/>
        <v>66396</v>
      </c>
      <c r="E7" s="512">
        <v>69072</v>
      </c>
      <c r="F7" s="561">
        <f t="shared" si="1"/>
        <v>69072</v>
      </c>
    </row>
    <row r="8" spans="1:6" ht="13.7" customHeight="1" x14ac:dyDescent="0.2">
      <c r="A8" s="545" t="s">
        <v>1405</v>
      </c>
      <c r="B8" s="560">
        <f>'Revenues 9-14'!G5</f>
        <v>80245</v>
      </c>
      <c r="C8" s="512"/>
      <c r="D8" s="561">
        <f t="shared" si="0"/>
        <v>80245</v>
      </c>
      <c r="E8" s="512">
        <v>100984</v>
      </c>
      <c r="F8" s="561">
        <f t="shared" si="1"/>
        <v>100984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27665</v>
      </c>
      <c r="C10" s="512"/>
      <c r="D10" s="561">
        <f t="shared" si="0"/>
        <v>27665</v>
      </c>
      <c r="E10" s="512">
        <v>28780</v>
      </c>
      <c r="F10" s="561">
        <f t="shared" si="1"/>
        <v>28780</v>
      </c>
    </row>
    <row r="11" spans="1:6" x14ac:dyDescent="0.2">
      <c r="A11" s="545" t="s">
        <v>478</v>
      </c>
      <c r="B11" s="560">
        <f>'Revenues 9-14'!J5</f>
        <v>253290</v>
      </c>
      <c r="C11" s="512"/>
      <c r="D11" s="561">
        <f t="shared" si="0"/>
        <v>253290</v>
      </c>
      <c r="E11" s="512">
        <v>306900</v>
      </c>
      <c r="F11" s="561">
        <f t="shared" si="1"/>
        <v>306900</v>
      </c>
    </row>
    <row r="12" spans="1:6" ht="13.7" customHeight="1" x14ac:dyDescent="0.2">
      <c r="A12" s="545" t="s">
        <v>164</v>
      </c>
      <c r="B12" s="560">
        <f>'Revenues 9-14'!K5</f>
        <v>27665</v>
      </c>
      <c r="C12" s="512"/>
      <c r="D12" s="561">
        <f t="shared" si="0"/>
        <v>27665</v>
      </c>
      <c r="E12" s="512">
        <v>28780</v>
      </c>
      <c r="F12" s="561">
        <f t="shared" si="1"/>
        <v>28780</v>
      </c>
    </row>
    <row r="13" spans="1:6" ht="13.7" customHeight="1" x14ac:dyDescent="0.2">
      <c r="A13" s="545" t="s">
        <v>1112</v>
      </c>
      <c r="B13" s="560">
        <f>SUM('Revenues 9-14'!C6:D6)</f>
        <v>27665</v>
      </c>
      <c r="C13" s="512"/>
      <c r="D13" s="561">
        <f t="shared" si="0"/>
        <v>27665</v>
      </c>
      <c r="E13" s="512">
        <v>28780</v>
      </c>
      <c r="F13" s="561">
        <f t="shared" si="1"/>
        <v>28780</v>
      </c>
    </row>
    <row r="14" spans="1:6" ht="13.7" customHeight="1" x14ac:dyDescent="0.2">
      <c r="A14" s="545" t="s">
        <v>479</v>
      </c>
      <c r="B14" s="560">
        <f>SUM('Revenues 9-14'!C7:D7,'Revenues 9-14'!F7:H7)</f>
        <v>11066</v>
      </c>
      <c r="C14" s="512"/>
      <c r="D14" s="561">
        <f t="shared" si="0"/>
        <v>11066</v>
      </c>
      <c r="E14" s="512">
        <v>11512</v>
      </c>
      <c r="F14" s="561">
        <f t="shared" si="1"/>
        <v>11512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111114</v>
      </c>
      <c r="C16" s="512"/>
      <c r="D16" s="561">
        <f t="shared" si="0"/>
        <v>111114</v>
      </c>
      <c r="E16" s="512">
        <v>125734</v>
      </c>
      <c r="F16" s="561">
        <f t="shared" si="1"/>
        <v>125734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1467158</v>
      </c>
      <c r="C19" s="562">
        <f>SUM(C4:C18)</f>
        <v>0</v>
      </c>
      <c r="D19" s="562">
        <f>SUM(D4:D18)</f>
        <v>1467158</v>
      </c>
      <c r="E19" s="562">
        <f>SUM(E4:E18)</f>
        <v>1664463</v>
      </c>
      <c r="F19" s="562">
        <f>SUM(F4:F18)</f>
        <v>1664463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C38" sqref="C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1968</v>
      </c>
      <c r="B2" s="2303"/>
      <c r="C2" s="1626" t="s">
        <v>1937</v>
      </c>
      <c r="D2" s="1626" t="s">
        <v>1938</v>
      </c>
      <c r="E2" s="1626" t="s">
        <v>1939</v>
      </c>
      <c r="F2" s="1626" t="s">
        <v>1940</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1">
        <f>SUM(C4+D4)-E4</f>
        <v>0</v>
      </c>
    </row>
    <row r="5" spans="1:7" ht="13.5" thickTop="1" x14ac:dyDescent="0.2">
      <c r="A5" s="2305" t="s">
        <v>1324</v>
      </c>
      <c r="B5" s="2290"/>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6" t="s">
        <v>735</v>
      </c>
      <c r="B15" s="2288"/>
      <c r="C15" s="1601">
        <f>SUM(C6:C14)</f>
        <v>0</v>
      </c>
      <c r="D15" s="1601">
        <f>SUM(D6:D14)</f>
        <v>0</v>
      </c>
      <c r="E15" s="1601">
        <f>SUM(E6:E14)</f>
        <v>0</v>
      </c>
      <c r="F15" s="1601">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2"/>
      <c r="D17" s="512"/>
      <c r="E17" s="1602"/>
      <c r="F17" s="1601">
        <f>SUM(C17+D17)-E17</f>
        <v>0</v>
      </c>
    </row>
    <row r="18" spans="1:11" ht="12.75" customHeight="1" thickTop="1" thickBot="1" x14ac:dyDescent="0.25">
      <c r="A18" s="2280" t="s">
        <v>7</v>
      </c>
      <c r="B18" s="2281"/>
      <c r="C18" s="1602"/>
      <c r="D18" s="512"/>
      <c r="E18" s="1602"/>
      <c r="F18" s="1601">
        <f>SUM(C18+D18)-E18</f>
        <v>0</v>
      </c>
    </row>
    <row r="19" spans="1:11" ht="12.75" customHeight="1" thickTop="1" thickBot="1" x14ac:dyDescent="0.25">
      <c r="A19" s="2280" t="s">
        <v>454</v>
      </c>
      <c r="B19" s="2281"/>
      <c r="C19" s="1602"/>
      <c r="D19" s="512"/>
      <c r="E19" s="1602"/>
      <c r="F19" s="1601">
        <f>SUM(C19+D19)-E19</f>
        <v>0</v>
      </c>
    </row>
    <row r="20" spans="1:11" ht="12.75" customHeight="1" thickTop="1" thickBot="1" x14ac:dyDescent="0.25">
      <c r="A20" s="2285" t="s">
        <v>527</v>
      </c>
      <c r="B20" s="2286"/>
      <c r="C20" s="1602"/>
      <c r="D20" s="512"/>
      <c r="E20" s="1602"/>
      <c r="F20" s="1601">
        <f>SUM(C20+D20)-E20</f>
        <v>0</v>
      </c>
    </row>
    <row r="21" spans="1:11" ht="14.25" thickTop="1" thickBot="1" x14ac:dyDescent="0.25">
      <c r="A21" s="2287" t="s">
        <v>736</v>
      </c>
      <c r="B21" s="2288"/>
      <c r="C21" s="1601">
        <f>SUM(C17:C20)</f>
        <v>0</v>
      </c>
      <c r="D21" s="1601">
        <f>SUM(D17:D20)</f>
        <v>0</v>
      </c>
      <c r="E21" s="1601">
        <f>SUM(E17:E20)</f>
        <v>0</v>
      </c>
      <c r="F21" s="1601">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1">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1">
        <f>SUM(C25+D25)-E25</f>
        <v>0</v>
      </c>
      <c r="G25" s="685"/>
    </row>
    <row r="26" spans="1:11" ht="13.5" thickTop="1" x14ac:dyDescent="0.2">
      <c r="A26" s="2294" t="s">
        <v>762</v>
      </c>
      <c r="B26" s="2290"/>
      <c r="C26" s="1603"/>
      <c r="D26" s="1603"/>
      <c r="E26" s="1603"/>
      <c r="F26" s="1604"/>
    </row>
    <row r="27" spans="1:11" ht="13.5" thickBot="1" x14ac:dyDescent="0.25">
      <c r="A27" s="2287" t="s">
        <v>1260</v>
      </c>
      <c r="B27" s="2295"/>
      <c r="C27" s="512"/>
      <c r="D27" s="512"/>
      <c r="E27" s="512"/>
      <c r="F27" s="1601">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t="s">
        <v>2112</v>
      </c>
      <c r="B31" s="658">
        <v>40520</v>
      </c>
      <c r="C31" s="1102">
        <v>640000</v>
      </c>
      <c r="D31" s="1607">
        <v>3</v>
      </c>
      <c r="E31" s="1102">
        <v>320000</v>
      </c>
      <c r="F31" s="1102"/>
      <c r="G31" s="1102"/>
      <c r="H31" s="1102">
        <v>115000</v>
      </c>
      <c r="I31" s="1103">
        <f>((E31+F31)-H31)+G31</f>
        <v>205000</v>
      </c>
      <c r="J31" s="1102">
        <v>167634</v>
      </c>
      <c r="K31" s="118"/>
    </row>
    <row r="32" spans="1:11" ht="12" customHeight="1" x14ac:dyDescent="0.2">
      <c r="A32" s="1104" t="s">
        <v>2113</v>
      </c>
      <c r="B32" s="658">
        <v>40520</v>
      </c>
      <c r="C32" s="1102">
        <v>2700000</v>
      </c>
      <c r="D32" s="1607">
        <v>6</v>
      </c>
      <c r="E32" s="1102">
        <v>2700000</v>
      </c>
      <c r="F32" s="1102"/>
      <c r="G32" s="1102"/>
      <c r="H32" s="1102">
        <v>225000</v>
      </c>
      <c r="I32" s="1103">
        <f>((E32+F32)-H32)+G32</f>
        <v>2475000</v>
      </c>
      <c r="J32" s="1102">
        <v>2475000</v>
      </c>
      <c r="K32" s="118"/>
    </row>
    <row r="33" spans="1:11" ht="12" customHeight="1" x14ac:dyDescent="0.2">
      <c r="A33" s="1104" t="s">
        <v>2114</v>
      </c>
      <c r="B33" s="658">
        <v>41823</v>
      </c>
      <c r="C33" s="1102">
        <v>55669</v>
      </c>
      <c r="D33" s="1607">
        <v>7</v>
      </c>
      <c r="E33" s="1102">
        <v>55669</v>
      </c>
      <c r="F33" s="1102"/>
      <c r="G33" s="1102"/>
      <c r="H33" s="1102">
        <v>27423</v>
      </c>
      <c r="I33" s="1103">
        <f t="shared" ref="I33:I48" si="1">((E33+F33)-H33)+G33</f>
        <v>28246</v>
      </c>
      <c r="J33" s="1102">
        <v>28246</v>
      </c>
      <c r="K33" s="118"/>
    </row>
    <row r="34" spans="1:11" ht="12" customHeight="1" x14ac:dyDescent="0.2">
      <c r="A34" s="1104" t="s">
        <v>2157</v>
      </c>
      <c r="B34" s="658">
        <v>42426</v>
      </c>
      <c r="C34" s="1102">
        <v>287900</v>
      </c>
      <c r="D34" s="1607">
        <v>3</v>
      </c>
      <c r="E34" s="1102"/>
      <c r="F34" s="1102">
        <v>287900</v>
      </c>
      <c r="G34" s="1102"/>
      <c r="H34" s="1102"/>
      <c r="I34" s="1103">
        <f t="shared" si="1"/>
        <v>287900</v>
      </c>
      <c r="J34" s="1102">
        <v>287900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3683569</v>
      </c>
      <c r="D49" s="1606"/>
      <c r="E49" s="1103">
        <f t="shared" ref="E49:J49" si="2">SUM(E31:E48)</f>
        <v>3075669</v>
      </c>
      <c r="F49" s="1103">
        <f t="shared" si="2"/>
        <v>287900</v>
      </c>
      <c r="G49" s="1103">
        <f t="shared" si="2"/>
        <v>0</v>
      </c>
      <c r="H49" s="1103">
        <f t="shared" si="2"/>
        <v>367423</v>
      </c>
      <c r="I49" s="1103">
        <f t="shared" si="2"/>
        <v>2996146</v>
      </c>
      <c r="J49" s="1103">
        <f t="shared" si="2"/>
        <v>2958780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t="s">
        <v>2115</v>
      </c>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1969</v>
      </c>
      <c r="B2" s="2331"/>
      <c r="C2" s="2331"/>
      <c r="D2" s="2331"/>
      <c r="E2" s="2332"/>
      <c r="F2" s="1886" t="s">
        <v>1077</v>
      </c>
      <c r="G2" s="1887" t="s">
        <v>101</v>
      </c>
      <c r="H2" s="1887" t="s">
        <v>479</v>
      </c>
      <c r="I2" s="1887" t="s">
        <v>1379</v>
      </c>
      <c r="J2" s="1887" t="s">
        <v>1022</v>
      </c>
      <c r="K2" s="1887" t="s">
        <v>145</v>
      </c>
    </row>
    <row r="3" spans="1:11" x14ac:dyDescent="0.2">
      <c r="A3" s="2333" t="s">
        <v>1943</v>
      </c>
      <c r="B3" s="2334"/>
      <c r="C3" s="2334"/>
      <c r="D3" s="2334"/>
      <c r="E3" s="2335"/>
      <c r="F3" s="256"/>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11066</v>
      </c>
      <c r="I5" s="1213"/>
      <c r="J5" s="1184"/>
      <c r="K5" s="1184"/>
    </row>
    <row r="6" spans="1:11" x14ac:dyDescent="0.2">
      <c r="A6" s="1888" t="s">
        <v>836</v>
      </c>
      <c r="B6" s="1889"/>
      <c r="C6" s="1889"/>
      <c r="D6" s="1889"/>
      <c r="E6" s="1890"/>
      <c r="F6" s="257" t="s">
        <v>1015</v>
      </c>
      <c r="G6" s="563"/>
      <c r="H6" s="563">
        <v>1</v>
      </c>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5" t="s">
        <v>1905</v>
      </c>
      <c r="B10" s="2316"/>
      <c r="C10" s="2316"/>
      <c r="D10" s="2316"/>
      <c r="E10" s="2317"/>
      <c r="F10" s="1282" t="s">
        <v>1030</v>
      </c>
      <c r="G10" s="568"/>
      <c r="H10" s="1283">
        <v>78</v>
      </c>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11145</v>
      </c>
      <c r="I12" s="564">
        <f>SUM(I5:I11)</f>
        <v>0</v>
      </c>
      <c r="J12" s="564">
        <f>SUM(J5:J11)</f>
        <v>0</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11145</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1904</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1906</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11145</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8" t="s">
        <v>1903</v>
      </c>
      <c r="B33" s="113"/>
      <c r="C33" s="113"/>
      <c r="D33" s="113"/>
      <c r="E33" s="113"/>
      <c r="F33" s="113"/>
      <c r="G33" s="573"/>
      <c r="H33" s="2320"/>
      <c r="I33" s="2319"/>
      <c r="J33" s="2319"/>
      <c r="K33" s="231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9" sqref="E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9" t="s">
        <v>1970</v>
      </c>
      <c r="B2" s="635" t="s">
        <v>444</v>
      </c>
      <c r="C2" s="1562" t="s">
        <v>2062</v>
      </c>
      <c r="D2" s="1562" t="s">
        <v>1974</v>
      </c>
      <c r="E2" s="1562" t="s">
        <v>1971</v>
      </c>
      <c r="F2" s="1562" t="s">
        <v>2063</v>
      </c>
      <c r="G2" s="64" t="s">
        <v>709</v>
      </c>
      <c r="H2" s="1562" t="s">
        <v>2064</v>
      </c>
      <c r="I2" s="1562" t="s">
        <v>1972</v>
      </c>
      <c r="J2" s="1562" t="s">
        <v>1973</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157600</v>
      </c>
      <c r="D5" s="642"/>
      <c r="E5" s="642"/>
      <c r="F5" s="1067">
        <f>(C5+D5)-E5</f>
        <v>157600</v>
      </c>
      <c r="G5" s="638"/>
      <c r="H5" s="644"/>
      <c r="I5" s="644"/>
      <c r="J5" s="644"/>
      <c r="K5" s="649"/>
      <c r="L5" s="1066">
        <f>F5-K5</f>
        <v>157600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11744320</v>
      </c>
      <c r="D8" s="643">
        <v>127524</v>
      </c>
      <c r="E8" s="643"/>
      <c r="F8" s="1067">
        <f>(C8+D8)-E8</f>
        <v>11871844</v>
      </c>
      <c r="G8" s="639">
        <v>50</v>
      </c>
      <c r="H8" s="575">
        <v>2322181</v>
      </c>
      <c r="I8" s="575">
        <v>218761</v>
      </c>
      <c r="J8" s="575"/>
      <c r="K8" s="1066">
        <f>(H8+I8)-J8</f>
        <v>2540942</v>
      </c>
      <c r="L8" s="1066">
        <f>F8-K8</f>
        <v>9330902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105345</v>
      </c>
      <c r="D10" s="1068"/>
      <c r="E10" s="1068"/>
      <c r="F10" s="1069">
        <f>(C10+D10)-E10</f>
        <v>105345</v>
      </c>
      <c r="G10" s="639">
        <v>20</v>
      </c>
      <c r="H10" s="1070">
        <v>89887</v>
      </c>
      <c r="I10" s="1070">
        <v>3355</v>
      </c>
      <c r="J10" s="1070"/>
      <c r="K10" s="1066">
        <f>(H10+I10)-J10</f>
        <v>93242</v>
      </c>
      <c r="L10" s="1066">
        <f>F10-K10</f>
        <v>12103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739179</v>
      </c>
      <c r="D12" s="643">
        <v>115175</v>
      </c>
      <c r="E12" s="643">
        <v>32473</v>
      </c>
      <c r="F12" s="1067">
        <f>(C12+D12)-E12</f>
        <v>821881</v>
      </c>
      <c r="G12" s="639">
        <v>10</v>
      </c>
      <c r="H12" s="575">
        <v>351721</v>
      </c>
      <c r="I12" s="575">
        <v>76498</v>
      </c>
      <c r="J12" s="575">
        <v>32473</v>
      </c>
      <c r="K12" s="1066">
        <f>(H12+I12)-J12</f>
        <v>395746</v>
      </c>
      <c r="L12" s="1066">
        <f>F12-K12</f>
        <v>426135</v>
      </c>
    </row>
    <row r="13" spans="1:14" ht="14.25" thickTop="1" thickBot="1" x14ac:dyDescent="0.25">
      <c r="A13" s="654" t="s">
        <v>1336</v>
      </c>
      <c r="B13" s="286">
        <v>252</v>
      </c>
      <c r="C13" s="643">
        <v>682105</v>
      </c>
      <c r="D13" s="643"/>
      <c r="E13" s="643"/>
      <c r="F13" s="1067">
        <f>(C13+D13)-E13</f>
        <v>682105</v>
      </c>
      <c r="G13" s="639">
        <v>5</v>
      </c>
      <c r="H13" s="575">
        <v>594122</v>
      </c>
      <c r="I13" s="575">
        <v>36502</v>
      </c>
      <c r="J13" s="575"/>
      <c r="K13" s="1066">
        <f>(H13+I13)-J13</f>
        <v>630624</v>
      </c>
      <c r="L13" s="1066">
        <f>F13-K13</f>
        <v>51481</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13428549</v>
      </c>
      <c r="D16" s="645">
        <f>SUM(D3,D5:D6,D8:D10,D12:D15)</f>
        <v>242699</v>
      </c>
      <c r="E16" s="645">
        <f>SUM(E3,E5:E6,E8:E10,E12:E15)</f>
        <v>32473</v>
      </c>
      <c r="F16" s="645">
        <f>SUM(F3,F5:F6,F8:F10,F12:F15)</f>
        <v>13638775</v>
      </c>
      <c r="G16" s="639"/>
      <c r="H16" s="645">
        <f>SUM(H3,H6,H8:H10,H12:H14,)</f>
        <v>3357911</v>
      </c>
      <c r="I16" s="645">
        <f>SUM(I3,I6,I8:I10,I12:I14,)</f>
        <v>335116</v>
      </c>
      <c r="J16" s="645">
        <f>SUM(J3,J6,J8:J10,J12:J14,)</f>
        <v>32473</v>
      </c>
      <c r="K16" s="1067">
        <f>(H16+I16)-J16</f>
        <v>3660554</v>
      </c>
      <c r="L16" s="1067">
        <f>F16-K16</f>
        <v>9978221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335116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2" sqref="A2"/>
      <selection pane="bottomLeft" activeCell="J181" sqref="J18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4866670</v>
      </c>
      <c r="G8" s="358"/>
    </row>
    <row r="9" spans="1:7" ht="12" customHeight="1" x14ac:dyDescent="0.2">
      <c r="A9" s="360" t="s">
        <v>539</v>
      </c>
      <c r="B9" s="944" t="s">
        <v>1869</v>
      </c>
      <c r="C9" s="359"/>
      <c r="D9" s="360" t="s">
        <v>591</v>
      </c>
      <c r="E9" s="579"/>
      <c r="F9" s="946">
        <f>'Expenditures 15-22'!K150</f>
        <v>310173</v>
      </c>
      <c r="G9" s="947"/>
    </row>
    <row r="10" spans="1:7" ht="12" customHeight="1" x14ac:dyDescent="0.2">
      <c r="A10" s="360" t="s">
        <v>589</v>
      </c>
      <c r="B10" s="944" t="s">
        <v>1870</v>
      </c>
      <c r="C10" s="359"/>
      <c r="D10" s="360" t="s">
        <v>591</v>
      </c>
      <c r="E10" s="579"/>
      <c r="F10" s="946">
        <f>'Expenditures 15-22'!K168</f>
        <v>535147</v>
      </c>
      <c r="G10" s="947"/>
    </row>
    <row r="11" spans="1:7" ht="12" customHeight="1" x14ac:dyDescent="0.2">
      <c r="A11" s="360" t="s">
        <v>540</v>
      </c>
      <c r="B11" s="944" t="s">
        <v>1871</v>
      </c>
      <c r="C11" s="359"/>
      <c r="D11" s="360" t="s">
        <v>591</v>
      </c>
      <c r="E11" s="579"/>
      <c r="F11" s="946">
        <f>'Expenditures 15-22'!K204</f>
        <v>236857</v>
      </c>
      <c r="G11" s="947"/>
    </row>
    <row r="12" spans="1:7" ht="12" customHeight="1" x14ac:dyDescent="0.2">
      <c r="A12" s="360" t="s">
        <v>541</v>
      </c>
      <c r="B12" s="944" t="s">
        <v>1872</v>
      </c>
      <c r="C12" s="359"/>
      <c r="D12" s="360" t="s">
        <v>591</v>
      </c>
      <c r="E12" s="579"/>
      <c r="F12" s="946">
        <f>'Expenditures 15-22'!K288</f>
        <v>224548</v>
      </c>
      <c r="G12" s="947"/>
    </row>
    <row r="13" spans="1:7" ht="12" customHeight="1" x14ac:dyDescent="0.2">
      <c r="A13" s="360" t="s">
        <v>113</v>
      </c>
      <c r="B13" s="944" t="s">
        <v>1873</v>
      </c>
      <c r="C13" s="359"/>
      <c r="D13" s="360" t="s">
        <v>591</v>
      </c>
      <c r="E13" s="579"/>
      <c r="F13" s="946">
        <f>'Expenditures 15-22'!K331</f>
        <v>235643</v>
      </c>
      <c r="G13" s="948"/>
    </row>
    <row r="14" spans="1:7" ht="12" customHeight="1" thickBot="1" x14ac:dyDescent="0.25">
      <c r="A14" s="949"/>
      <c r="B14" s="580"/>
      <c r="C14" s="581"/>
      <c r="D14" s="1004" t="s">
        <v>591</v>
      </c>
      <c r="E14" s="592" t="s">
        <v>1134</v>
      </c>
      <c r="F14" s="950">
        <f>SUM(F8:F13)</f>
        <v>6409038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18654</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53063</v>
      </c>
      <c r="G53" s="358"/>
    </row>
    <row r="54" spans="1:7" ht="12" customHeight="1" x14ac:dyDescent="0.2">
      <c r="A54" s="360" t="s">
        <v>538</v>
      </c>
      <c r="B54" s="360" t="s">
        <v>1881</v>
      </c>
      <c r="C54" s="965" t="s">
        <v>1160</v>
      </c>
      <c r="D54" s="961" t="s">
        <v>1302</v>
      </c>
      <c r="E54" s="579"/>
      <c r="F54" s="1108">
        <f>'Expenditures 15-22'!G114</f>
        <v>46442</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68734</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340000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27423</v>
      </c>
      <c r="G64" s="358"/>
    </row>
    <row r="65" spans="1:8" ht="12" customHeight="1" x14ac:dyDescent="0.2">
      <c r="A65" s="360" t="s">
        <v>540</v>
      </c>
      <c r="B65" s="360" t="s">
        <v>1892</v>
      </c>
      <c r="C65" s="962" t="s">
        <v>1160</v>
      </c>
      <c r="D65" s="961" t="s">
        <v>1302</v>
      </c>
      <c r="E65" s="579"/>
      <c r="F65" s="1108">
        <f>'Expenditures 15-22'!G204</f>
        <v>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183</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554499</v>
      </c>
      <c r="G75" s="358"/>
    </row>
    <row r="76" spans="1:8" s="971" customFormat="1" ht="12" customHeight="1" thickTop="1" thickBot="1" x14ac:dyDescent="0.25">
      <c r="A76" s="585"/>
      <c r="B76" s="583"/>
      <c r="C76" s="584"/>
      <c r="D76" s="970" t="s">
        <v>1855</v>
      </c>
      <c r="E76" s="595"/>
      <c r="F76" s="1114">
        <f>(F14-F75)</f>
        <v>5854539</v>
      </c>
      <c r="G76" s="360"/>
    </row>
    <row r="77" spans="1:8" s="971" customFormat="1" ht="12" customHeight="1" thickTop="1" x14ac:dyDescent="0.2">
      <c r="A77" s="586"/>
      <c r="B77" s="583"/>
      <c r="C77" s="584"/>
      <c r="D77" s="970" t="s">
        <v>1945</v>
      </c>
      <c r="E77" s="595"/>
      <c r="F77" s="1622">
        <v>624.91999999999996</v>
      </c>
      <c r="G77" s="361"/>
      <c r="H77" s="360"/>
    </row>
    <row r="78" spans="1:8" s="971" customFormat="1" ht="12" customHeight="1" thickBot="1" x14ac:dyDescent="0.25">
      <c r="A78" s="587"/>
      <c r="B78" s="583"/>
      <c r="C78" s="584"/>
      <c r="D78" s="970" t="s">
        <v>1925</v>
      </c>
      <c r="E78" s="595" t="s">
        <v>1134</v>
      </c>
      <c r="F78" s="1115">
        <f>IF(F77&gt;0,F76/F77," Complete Line 77")</f>
        <v>9368.4615630800745</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880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75</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68308</v>
      </c>
      <c r="G93" s="979"/>
    </row>
    <row r="94" spans="1:7" ht="12" customHeight="1" x14ac:dyDescent="0.2">
      <c r="A94" s="980" t="s">
        <v>147</v>
      </c>
      <c r="B94" s="980" t="s">
        <v>183</v>
      </c>
      <c r="C94" s="977">
        <v>1700</v>
      </c>
      <c r="D94" s="986" t="str">
        <f>'Revenues 9-14'!A82</f>
        <v>Total District/School Activity Income</v>
      </c>
      <c r="E94" s="386"/>
      <c r="F94" s="1073">
        <f>SUM('Revenues 9-14'!C82,'Revenues 9-14'!D82)</f>
        <v>9114</v>
      </c>
      <c r="G94" s="979"/>
    </row>
    <row r="95" spans="1:7" ht="12" customHeight="1" x14ac:dyDescent="0.2">
      <c r="A95" s="980" t="s">
        <v>538</v>
      </c>
      <c r="B95" s="980" t="s">
        <v>184</v>
      </c>
      <c r="C95" s="977">
        <f>'Revenues 9-14'!B84</f>
        <v>1811</v>
      </c>
      <c r="D95" s="978" t="str">
        <f>'Revenues 9-14'!A84</f>
        <v>Rentals - Regular Textbooks</v>
      </c>
      <c r="E95" s="386"/>
      <c r="F95" s="1073">
        <f>'Revenues 9-14'!C84</f>
        <v>9220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210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212702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1964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106881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22901</v>
      </c>
      <c r="G127" s="69"/>
    </row>
    <row r="128" spans="1:7" ht="12" customHeight="1" x14ac:dyDescent="0.2">
      <c r="A128" s="383" t="s">
        <v>769</v>
      </c>
      <c r="B128" s="383" t="s">
        <v>901</v>
      </c>
      <c r="C128" s="995" t="s">
        <v>1160</v>
      </c>
      <c r="D128" s="994" t="str">
        <f>'Revenues 9-14'!A201</f>
        <v>Total Food Service</v>
      </c>
      <c r="E128" s="386"/>
      <c r="F128" s="1073">
        <f>SUM('Revenues 9-14'!C201,'Revenues 9-14'!G201)</f>
        <v>237306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292980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45966</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45966</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49945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6874</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82069</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1148145</v>
      </c>
    </row>
    <row r="176" spans="1:7" ht="12" customHeight="1" x14ac:dyDescent="0.2">
      <c r="A176" s="588"/>
      <c r="B176" s="589"/>
      <c r="C176" s="590"/>
      <c r="D176" s="1002" t="s">
        <v>1922</v>
      </c>
      <c r="E176" s="1056"/>
      <c r="F176" s="1118">
        <f>'PCTC-OEPP 28-29'!F76-F175</f>
        <v>4706394</v>
      </c>
    </row>
    <row r="177" spans="1:7" ht="12" customHeight="1" x14ac:dyDescent="0.2">
      <c r="A177" s="588"/>
      <c r="B177" s="589"/>
      <c r="C177" s="590"/>
      <c r="D177" s="1002" t="s">
        <v>798</v>
      </c>
      <c r="E177" s="1056"/>
      <c r="F177" s="1118">
        <f>'Cap Outlay Deprec 27'!I18</f>
        <v>335116</v>
      </c>
    </row>
    <row r="178" spans="1:7" ht="12" customHeight="1" x14ac:dyDescent="0.2">
      <c r="A178" s="588"/>
      <c r="B178" s="589"/>
      <c r="C178" s="590"/>
      <c r="D178" s="1002" t="s">
        <v>1924</v>
      </c>
      <c r="E178" s="1056"/>
      <c r="F178" s="1118">
        <f>F176+F177</f>
        <v>5041510</v>
      </c>
    </row>
    <row r="179" spans="1:7" ht="12" customHeight="1" x14ac:dyDescent="0.2">
      <c r="A179" s="588"/>
      <c r="B179" s="591"/>
      <c r="C179" s="590"/>
      <c r="D179" s="1002" t="s">
        <v>1976</v>
      </c>
      <c r="E179" s="1056"/>
      <c r="F179" s="1119">
        <f>'PCTC-OEPP 28-29'!F77</f>
        <v>624.91999999999996</v>
      </c>
      <c r="G179" s="69"/>
    </row>
    <row r="180" spans="1:7" ht="12" customHeight="1" thickBot="1" x14ac:dyDescent="0.25">
      <c r="A180" s="588"/>
      <c r="B180" s="591"/>
      <c r="C180" s="590"/>
      <c r="D180" s="1002" t="s">
        <v>2067</v>
      </c>
      <c r="E180" s="1056" t="s">
        <v>2068</v>
      </c>
      <c r="F180" s="1120">
        <f>F178/F179</f>
        <v>8067.4486334250787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292953</v>
      </c>
      <c r="F10" s="865"/>
      <c r="G10" s="1121"/>
      <c r="H10" s="216"/>
      <c r="I10" s="216"/>
    </row>
    <row r="11" spans="1:9" s="2" customFormat="1" ht="22.5" customHeight="1" x14ac:dyDescent="0.2">
      <c r="A11" s="2362" t="s">
        <v>2057</v>
      </c>
      <c r="B11" s="2363"/>
      <c r="C11" s="2363"/>
      <c r="D11" s="2281"/>
      <c r="E11" s="863">
        <v>18037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3366899</v>
      </c>
      <c r="F19" s="771"/>
      <c r="G19" s="773">
        <f>'Expenditures 15-22'!K33-SUM('Expenditures 15-22'!G33,'Expenditures 15-22'!I33)+'Expenditures 15-22'!D223</f>
        <v>3366899</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217723</v>
      </c>
      <c r="F21" s="771"/>
      <c r="G21" s="773">
        <f>'Expenditures 15-22'!K42-SUM('Expenditures 15-22'!G42,'Expenditures 15-22'!I42)+'Expenditures 15-22'!K120-SUM('Expenditures 15-22'!G120,'Expenditures 15-22'!I120)+'Expenditures 15-22'!K174-SUM('Expenditures 15-22'!G174,'Expenditures 15-22'!I174)+'Expenditures 15-22'!D232</f>
        <v>217723</v>
      </c>
      <c r="H21" s="287"/>
      <c r="I21" s="216"/>
    </row>
    <row r="22" spans="1:9" s="2" customFormat="1" ht="12" customHeight="1" x14ac:dyDescent="0.2">
      <c r="A22" s="770" t="s">
        <v>663</v>
      </c>
      <c r="B22" s="766"/>
      <c r="C22" s="765">
        <v>2200</v>
      </c>
      <c r="D22" s="771"/>
      <c r="E22" s="772">
        <f>'Expenditures 15-22'!K47-SUM('Expenditures 15-22'!G47,'Expenditures 15-22'!I47)+'Expenditures 15-22'!D237</f>
        <v>115413</v>
      </c>
      <c r="F22" s="771"/>
      <c r="G22" s="773">
        <f>'Expenditures 15-22'!K47-SUM('Expenditures 15-22'!G47,'Expenditures 15-22'!I47)+'Expenditures 15-22'!D237</f>
        <v>115413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396997</v>
      </c>
      <c r="F23" s="771"/>
      <c r="G23" s="772">
        <f>'Expenditures 15-22'!K53-SUM('Expenditures 15-22'!G53,'Expenditures 15-22'!I53)+'Expenditures 15-22'!D251+'Expenditures 15-22'!K323-SUM('Expenditures 15-22'!G323,'Expenditures 15-22'!I323)</f>
        <v>396997</v>
      </c>
      <c r="H23" s="287"/>
      <c r="I23" s="216"/>
    </row>
    <row r="24" spans="1:9" s="2" customFormat="1" ht="12" customHeight="1" x14ac:dyDescent="0.2">
      <c r="A24" s="770" t="s">
        <v>665</v>
      </c>
      <c r="B24" s="766"/>
      <c r="C24" s="765">
        <v>2400</v>
      </c>
      <c r="D24" s="771"/>
      <c r="E24" s="772">
        <f>'Expenditures 15-22'!K57-SUM('Expenditures 15-22'!G57,'Expenditures 15-22'!I57)+'Expenditures 15-22'!D255</f>
        <v>325338</v>
      </c>
      <c r="F24" s="771"/>
      <c r="G24" s="773">
        <f>'Expenditures 15-22'!K57-SUM('Expenditures 15-22'!G57,'Expenditures 15-22'!I57)+'Expenditures 15-22'!D255</f>
        <v>325338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76078</v>
      </c>
      <c r="E27" s="772">
        <f>E8</f>
        <v>0</v>
      </c>
      <c r="F27" s="772">
        <f>'Expenditures 15-22'!K60-SUM('Expenditures 15-22'!G60,'Expenditures 15-22'!I60)+'Expenditures 15-22'!D258-E8</f>
        <v>76078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576599</v>
      </c>
      <c r="F28" s="775">
        <f>'Expenditures 15-22'!K61-SUM('Expenditures 15-22'!G61,'Expenditures 15-22'!I61)+'Expenditures 15-22'!K124-SUM('Expenditures 15-22'!G124,'Expenditures 15-22'!I124)+'Expenditures 15-22'!D260-E9</f>
        <v>576599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259733</v>
      </c>
      <c r="F29" s="771"/>
      <c r="G29" s="773">
        <f>'Expenditures 15-22'!K62-SUM('Expenditures 15-22'!G62,'Expenditures 15-22'!I62)+'Expenditures 15-22'!K125-SUM('Expenditures 15-22'!G125,'Expenditures 15-22'!I125)+'Expenditures 15-22'!K176-SUM('Expenditures 15-22'!G176,'Expenditures 15-22'!I176)+'Expenditures 15-22'!D261</f>
        <v>259733</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18837</v>
      </c>
      <c r="F39" s="771"/>
      <c r="G39" s="772">
        <f>'Expenditures 15-22'!K75-SUM('Expenditures 15-22'!G75,'Expenditures 15-22'!I75)+'Expenditures 15-22'!K130-SUM('Expenditures 15-22'!G130,'Expenditures 15-22'!I130)+'Expenditures 15-22'!K179-SUM('Expenditures 15-22'!G179,'Expenditures 15-22'!I179)+'Expenditures 15-22'!D274</f>
        <v>18837</v>
      </c>
    </row>
    <row r="40" spans="1:7" ht="12" customHeight="1" x14ac:dyDescent="0.2">
      <c r="A40" s="787" t="s">
        <v>163</v>
      </c>
      <c r="B40" s="788"/>
      <c r="C40" s="789"/>
      <c r="D40" s="775">
        <f>SUM(D19:D39)</f>
        <v>76078</v>
      </c>
      <c r="E40" s="775">
        <f>SUM(E19:E39)</f>
        <v>5277539</v>
      </c>
      <c r="F40" s="775">
        <f>SUM(F19:F39)</f>
        <v>652677</v>
      </c>
      <c r="G40" s="775">
        <f>SUM(G19:G39)</f>
        <v>4700940</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76078</v>
      </c>
      <c r="F42" s="780" t="s">
        <v>564</v>
      </c>
      <c r="G42" s="776">
        <f>F40</f>
        <v>652677</v>
      </c>
    </row>
    <row r="43" spans="1:7" ht="12" customHeight="1" x14ac:dyDescent="0.2">
      <c r="A43" s="287"/>
      <c r="B43" s="216"/>
      <c r="C43" s="288"/>
      <c r="D43" s="780" t="s">
        <v>563</v>
      </c>
      <c r="E43" s="776">
        <f>E40</f>
        <v>5277539</v>
      </c>
      <c r="F43" s="780" t="s">
        <v>563</v>
      </c>
      <c r="G43" s="776">
        <f>G40</f>
        <v>4700940</v>
      </c>
    </row>
    <row r="44" spans="1:7" ht="12" customHeight="1" x14ac:dyDescent="0.2">
      <c r="A44" s="287"/>
      <c r="B44" s="216"/>
      <c r="C44" s="216"/>
      <c r="D44" s="790" t="s">
        <v>1187</v>
      </c>
      <c r="E44" s="791">
        <f>(E42/E43)</f>
        <v>1.44154311318211E-2</v>
      </c>
      <c r="F44" s="790" t="s">
        <v>1187</v>
      </c>
      <c r="G44" s="791">
        <f>(G42/G43)</f>
        <v>0.1388396788727361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7" sqref="A7:E7"/>
    </sheetView>
  </sheetViews>
  <sheetFormatPr defaultColWidth="9.140625" defaultRowHeight="12.75" x14ac:dyDescent="0.2"/>
  <cols>
    <col min="1" max="1" width="52.85546875" style="2010" customWidth="1"/>
    <col min="2" max="3" width="9.85546875" style="1991" customWidth="1"/>
    <col min="4" max="4" width="12.140625" style="2011"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7" t="s">
        <v>2069</v>
      </c>
      <c r="B5" s="2368"/>
      <c r="C5" s="2368"/>
      <c r="D5" s="2368"/>
      <c r="E5" s="2368"/>
    </row>
    <row r="6" spans="1:7" ht="12" customHeight="1" x14ac:dyDescent="0.2">
      <c r="A6" s="2382" t="s">
        <v>2172</v>
      </c>
      <c r="B6" s="2383"/>
      <c r="C6" s="2383"/>
      <c r="D6" s="2383"/>
      <c r="E6" s="2383"/>
    </row>
    <row r="7" spans="1:7" ht="13.5" customHeight="1" x14ac:dyDescent="0.2">
      <c r="A7" s="2384" t="s">
        <v>2091</v>
      </c>
      <c r="B7" s="2385"/>
      <c r="C7" s="2385"/>
      <c r="D7" s="2385"/>
      <c r="E7" s="2385"/>
    </row>
    <row r="8" spans="1:7" ht="34.5" customHeight="1" x14ac:dyDescent="0.2">
      <c r="A8" s="2013" t="s">
        <v>1711</v>
      </c>
      <c r="B8" s="1992" t="s">
        <v>1712</v>
      </c>
      <c r="C8" s="1992" t="s">
        <v>1713</v>
      </c>
      <c r="D8" s="1993" t="s">
        <v>1714</v>
      </c>
      <c r="E8" s="1992" t="s">
        <v>1715</v>
      </c>
      <c r="G8" s="2012" t="b">
        <v>0</v>
      </c>
    </row>
    <row r="9" spans="1:7" ht="15.75" customHeight="1" x14ac:dyDescent="0.2">
      <c r="A9" s="2014" t="s">
        <v>2056</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t="s">
        <v>2109</v>
      </c>
      <c r="C13" s="2002" t="s">
        <v>2109</v>
      </c>
      <c r="D13" s="2005" t="s">
        <v>2109</v>
      </c>
      <c r="E13" s="2004" t="s">
        <v>2110</v>
      </c>
    </row>
    <row r="14" spans="1:7" ht="12" customHeight="1" x14ac:dyDescent="0.2">
      <c r="A14" s="2001" t="s">
        <v>1721</v>
      </c>
      <c r="B14" s="2002"/>
      <c r="C14" s="2002"/>
      <c r="D14" s="2005"/>
      <c r="E14" s="2004"/>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2041</v>
      </c>
      <c r="B19" s="2002"/>
      <c r="C19" s="2002"/>
      <c r="D19" s="2005"/>
      <c r="E19" s="2004"/>
    </row>
    <row r="20" spans="1:11" ht="12" customHeight="1" x14ac:dyDescent="0.2">
      <c r="A20" s="2001" t="s">
        <v>2042</v>
      </c>
      <c r="B20" s="2002"/>
      <c r="C20" s="2002"/>
      <c r="D20" s="2005"/>
      <c r="E20" s="2004"/>
    </row>
    <row r="21" spans="1:11" ht="12" customHeight="1" x14ac:dyDescent="0.2">
      <c r="A21" s="2001" t="s">
        <v>2043</v>
      </c>
      <c r="B21" s="2002"/>
      <c r="C21" s="2002"/>
      <c r="D21" s="2005"/>
      <c r="E21" s="2004"/>
    </row>
    <row r="22" spans="1:11" ht="12" customHeight="1" x14ac:dyDescent="0.2">
      <c r="A22" s="2001" t="s">
        <v>2044</v>
      </c>
      <c r="B22" s="2002"/>
      <c r="C22" s="2002"/>
      <c r="D22" s="2005"/>
      <c r="E22" s="2004"/>
    </row>
    <row r="23" spans="1:11" ht="12" customHeight="1" x14ac:dyDescent="0.2">
      <c r="A23" s="2001" t="s">
        <v>2045</v>
      </c>
      <c r="B23" s="2002"/>
      <c r="C23" s="2002"/>
      <c r="D23" s="2005"/>
      <c r="E23" s="2004"/>
    </row>
    <row r="24" spans="1:11" ht="12" customHeight="1" x14ac:dyDescent="0.2">
      <c r="A24" s="2001" t="s">
        <v>2046</v>
      </c>
      <c r="B24" s="2002"/>
      <c r="C24" s="2002"/>
      <c r="D24" s="2005"/>
      <c r="E24" s="2004"/>
    </row>
    <row r="25" spans="1:11" ht="12" customHeight="1" x14ac:dyDescent="0.2">
      <c r="A25" s="2001" t="s">
        <v>2047</v>
      </c>
      <c r="B25" s="2002"/>
      <c r="C25" s="2002"/>
      <c r="D25" s="2005"/>
      <c r="E25" s="2004"/>
    </row>
    <row r="26" spans="1:11" ht="12" customHeight="1" x14ac:dyDescent="0.2">
      <c r="A26" s="2001" t="s">
        <v>2048</v>
      </c>
      <c r="B26" s="2002" t="s">
        <v>2109</v>
      </c>
      <c r="C26" s="2002" t="s">
        <v>2109</v>
      </c>
      <c r="D26" s="2005" t="s">
        <v>2109</v>
      </c>
      <c r="E26" s="2004" t="s">
        <v>2111</v>
      </c>
    </row>
    <row r="27" spans="1:11" x14ac:dyDescent="0.2">
      <c r="A27" s="2001" t="s">
        <v>2049</v>
      </c>
      <c r="B27" s="2002"/>
      <c r="C27" s="2002"/>
      <c r="D27" s="2005"/>
      <c r="E27" s="2004"/>
    </row>
    <row r="28" spans="1:11" ht="12" customHeight="1" x14ac:dyDescent="0.2">
      <c r="A28" s="2001" t="s">
        <v>2050</v>
      </c>
      <c r="B28" s="2002"/>
      <c r="C28" s="2002"/>
      <c r="D28" s="2005"/>
      <c r="E28" s="2004"/>
    </row>
    <row r="29" spans="1:11" ht="12" customHeight="1" x14ac:dyDescent="0.2">
      <c r="A29" s="2001" t="s">
        <v>2051</v>
      </c>
      <c r="B29" s="2002"/>
      <c r="C29" s="2002"/>
      <c r="D29" s="2005"/>
      <c r="E29" s="2004"/>
    </row>
    <row r="30" spans="1:11" ht="12" customHeight="1" x14ac:dyDescent="0.2">
      <c r="A30" s="2001" t="s">
        <v>2052</v>
      </c>
      <c r="B30" s="2002"/>
      <c r="C30" s="2002"/>
      <c r="D30" s="2005"/>
      <c r="E30" s="2004"/>
    </row>
    <row r="31" spans="1:11" ht="12" customHeight="1" x14ac:dyDescent="0.2">
      <c r="A31" s="2001" t="s">
        <v>2053</v>
      </c>
      <c r="B31" s="2002"/>
      <c r="C31" s="2002"/>
      <c r="D31" s="2005"/>
      <c r="E31" s="2004"/>
      <c r="K31" s="2015"/>
    </row>
    <row r="32" spans="1:11" ht="12" customHeight="1" x14ac:dyDescent="0.2">
      <c r="A32" s="2001" t="s">
        <v>2054</v>
      </c>
      <c r="B32" s="2002"/>
      <c r="C32" s="2002"/>
      <c r="D32" s="2005"/>
      <c r="E32" s="2004"/>
    </row>
    <row r="33" spans="1:5" ht="12" customHeight="1" x14ac:dyDescent="0.2">
      <c r="A33" s="2001" t="s">
        <v>2055</v>
      </c>
      <c r="B33" s="2002"/>
      <c r="C33" s="2002"/>
      <c r="D33" s="2005"/>
      <c r="E33" s="2004"/>
    </row>
    <row r="34" spans="1:5" ht="12" customHeight="1" x14ac:dyDescent="0.25">
      <c r="A34" s="2006"/>
      <c r="B34" s="2006"/>
      <c r="C34" s="2006"/>
      <c r="D34" s="2006"/>
      <c r="E34" s="2006"/>
    </row>
    <row r="35" spans="1:5" ht="12" customHeight="1" x14ac:dyDescent="0.2">
      <c r="A35" s="2007"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8"/>
      <c r="B39" s="2008"/>
      <c r="C39" s="2008"/>
      <c r="D39" s="2008"/>
      <c r="E39" s="2008"/>
    </row>
    <row r="40" spans="1:5" s="2006" customFormat="1" ht="12" customHeight="1" x14ac:dyDescent="0.25">
      <c r="A40" s="2009" t="s">
        <v>1726</v>
      </c>
      <c r="B40" s="2377"/>
      <c r="C40" s="2377"/>
      <c r="D40" s="2377"/>
      <c r="E40" s="2378"/>
    </row>
    <row r="41" spans="1:5" s="2006" customFormat="1" ht="12" customHeight="1" x14ac:dyDescent="0.25">
      <c r="A41" s="2379"/>
      <c r="B41" s="2380"/>
      <c r="C41" s="2380"/>
      <c r="D41" s="2380"/>
      <c r="E41" s="2381"/>
    </row>
    <row r="42" spans="1:5" s="2006" customFormat="1" ht="12" customHeight="1" x14ac:dyDescent="0.25">
      <c r="A42" s="2379"/>
      <c r="B42" s="2380"/>
      <c r="C42" s="2380"/>
      <c r="D42" s="2380"/>
      <c r="E42" s="2381"/>
    </row>
    <row r="43" spans="1:5" s="2006" customFormat="1" ht="15" x14ac:dyDescent="0.25">
      <c r="A43" s="2364"/>
      <c r="B43" s="2365"/>
      <c r="C43" s="2365"/>
      <c r="D43" s="2365"/>
      <c r="E43" s="2366"/>
    </row>
    <row r="44" spans="1:5" s="2006" customFormat="1" ht="12" hidden="1" customHeight="1" x14ac:dyDescent="0.25">
      <c r="A44" s="2364"/>
      <c r="B44" s="2365"/>
      <c r="C44" s="2365"/>
      <c r="D44" s="2365"/>
      <c r="E44" s="2366"/>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35:E35"/>
    <mergeCell ref="A36:E36"/>
    <mergeCell ref="A37:E37"/>
    <mergeCell ref="A38:E38"/>
    <mergeCell ref="B40:E40"/>
    <mergeCell ref="A41:E41"/>
    <mergeCell ref="A42:E42"/>
    <mergeCell ref="A43:E43"/>
    <mergeCell ref="A6:E6"/>
    <mergeCell ref="A7:E7"/>
  </mergeCells>
  <printOptions headings="1"/>
  <pageMargins left="0.02"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1" t="str">
        <f>COVER!A17</f>
        <v>Fairfield PSD 112</v>
      </c>
      <c r="J6" s="2392"/>
    </row>
    <row r="7" spans="1:10" x14ac:dyDescent="0.2">
      <c r="A7" s="2393" t="s">
        <v>1037</v>
      </c>
      <c r="B7" s="2394"/>
      <c r="C7" s="2394"/>
      <c r="D7" s="2394"/>
      <c r="E7" s="2395"/>
      <c r="F7" s="1661"/>
      <c r="G7" s="1650"/>
      <c r="H7" s="1660" t="s">
        <v>438</v>
      </c>
      <c r="I7" s="2396">
        <f>COVER!A13</f>
        <v>20096112004</v>
      </c>
      <c r="J7" s="2396"/>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7" t="s">
        <v>571</v>
      </c>
      <c r="B11" s="2398"/>
      <c r="C11" s="2399"/>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120543</v>
      </c>
      <c r="F12" s="1689"/>
      <c r="G12" s="1688">
        <f t="shared" ref="G12:G18" si="0">SUM(E12:F12)</f>
        <v>120543</v>
      </c>
      <c r="H12" s="1690">
        <v>110000</v>
      </c>
      <c r="I12" s="1689"/>
      <c r="J12" s="1688">
        <f t="shared" ref="J12:J18" si="1">SUM(H12:I12)</f>
        <v>110000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0" t="s">
        <v>8</v>
      </c>
      <c r="C18" s="2401"/>
      <c r="D18" s="2402"/>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120543</v>
      </c>
      <c r="F19" s="1696">
        <f t="shared" si="2"/>
        <v>0</v>
      </c>
      <c r="G19" s="1696">
        <f t="shared" si="2"/>
        <v>120543</v>
      </c>
      <c r="H19" s="1696">
        <f t="shared" si="2"/>
        <v>110000</v>
      </c>
      <c r="I19" s="1696">
        <f t="shared" si="2"/>
        <v>0</v>
      </c>
      <c r="J19" s="1696">
        <f t="shared" si="2"/>
        <v>110000</v>
      </c>
    </row>
    <row r="20" spans="1:10" ht="25.5" customHeight="1" thickTop="1" x14ac:dyDescent="0.2">
      <c r="A20" s="1684">
        <v>9</v>
      </c>
      <c r="B20" s="2403" t="s">
        <v>1951</v>
      </c>
      <c r="C20" s="2401"/>
      <c r="D20" s="2402"/>
      <c r="E20" s="1697"/>
      <c r="F20" s="1697"/>
      <c r="G20" s="1697"/>
      <c r="H20" s="1697"/>
      <c r="I20" s="1697"/>
      <c r="J20" s="1698">
        <f>IF(AND(G19&gt;0,J19&gt;0),(((J19-G19)/G19)),"Enter Budget Data")</f>
        <v>-8.74625652256871E-2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8"/>
      <c r="D26" s="2408"/>
      <c r="E26" s="1971"/>
      <c r="F26" s="2407"/>
      <c r="G26" s="2407"/>
    </row>
    <row r="27" spans="1:10" x14ac:dyDescent="0.2">
      <c r="B27" s="1699"/>
      <c r="C27" s="1966" t="s">
        <v>1222</v>
      </c>
      <c r="D27" s="1967"/>
      <c r="E27" s="1968"/>
      <c r="F27" s="2404" t="s">
        <v>1995</v>
      </c>
      <c r="G27" s="2404"/>
    </row>
    <row r="28" spans="1:10" ht="28.5" customHeight="1" x14ac:dyDescent="0.2">
      <c r="B28" s="1699"/>
      <c r="C28" s="2406"/>
      <c r="D28" s="2406"/>
      <c r="E28" s="1970"/>
      <c r="F28" s="2406"/>
      <c r="G28" s="2406"/>
    </row>
    <row r="29" spans="1:10" x14ac:dyDescent="0.2">
      <c r="B29" s="1699"/>
      <c r="C29" s="1964" t="s">
        <v>1997</v>
      </c>
      <c r="E29" s="1969"/>
      <c r="F29" s="2405" t="s">
        <v>1996</v>
      </c>
      <c r="G29" s="2405"/>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4"/>
    </row>
    <row r="36" spans="1:10" ht="13.5" customHeight="1" x14ac:dyDescent="0.2">
      <c r="B36" s="1703"/>
      <c r="C36" s="2390" t="s">
        <v>1998</v>
      </c>
      <c r="D36" s="2389"/>
      <c r="E36" s="2389"/>
      <c r="F36" s="2389"/>
      <c r="G36" s="2389"/>
      <c r="H36" s="2389"/>
      <c r="I36" s="2389"/>
      <c r="J36" s="1705"/>
    </row>
    <row r="37" spans="1:10" ht="31.5" customHeight="1" x14ac:dyDescent="0.2">
      <c r="C37" s="2389"/>
      <c r="D37" s="2389"/>
      <c r="E37" s="2389"/>
      <c r="F37" s="2389"/>
      <c r="G37" s="2389"/>
      <c r="H37" s="2389"/>
      <c r="I37" s="2389"/>
      <c r="J37" s="1705"/>
    </row>
    <row r="38" spans="1:10" ht="6" customHeight="1" x14ac:dyDescent="0.2">
      <c r="C38" s="1704"/>
      <c r="D38" s="1706"/>
      <c r="E38" s="1707"/>
      <c r="F38" s="1707"/>
      <c r="G38" s="1707"/>
    </row>
    <row r="39" spans="1:10" ht="13.5" customHeight="1" x14ac:dyDescent="0.2">
      <c r="B39" s="1703"/>
      <c r="C39" s="2386" t="s">
        <v>1050</v>
      </c>
      <c r="D39" s="2387"/>
      <c r="E39" s="2387"/>
      <c r="F39" s="2387"/>
      <c r="G39" s="2387"/>
      <c r="H39" s="2387"/>
      <c r="I39" s="2387"/>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9" zoomScale="110" zoomScaleNormal="110" workbookViewId="0">
      <selection activeCell="B73" sqref="B7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4" t="s">
        <v>2116</v>
      </c>
    </row>
    <row r="6" spans="1:2" x14ac:dyDescent="0.2">
      <c r="A6" s="388"/>
      <c r="B6" s="13" t="s">
        <v>2117</v>
      </c>
    </row>
    <row r="7" spans="1:2" x14ac:dyDescent="0.2">
      <c r="A7" s="388"/>
    </row>
    <row r="8" spans="1:2" x14ac:dyDescent="0.2">
      <c r="A8" s="388">
        <v>2</v>
      </c>
      <c r="B8" s="134" t="s">
        <v>2118</v>
      </c>
    </row>
    <row r="9" spans="1:2" x14ac:dyDescent="0.2">
      <c r="A9" s="389"/>
      <c r="B9" s="13" t="s">
        <v>2119</v>
      </c>
    </row>
    <row r="10" spans="1:2" x14ac:dyDescent="0.2">
      <c r="A10" s="389"/>
    </row>
    <row r="11" spans="1:2" x14ac:dyDescent="0.2">
      <c r="A11" s="388">
        <v>3</v>
      </c>
      <c r="B11" s="134" t="s">
        <v>2120</v>
      </c>
    </row>
    <row r="12" spans="1:2" x14ac:dyDescent="0.2">
      <c r="A12" s="389"/>
      <c r="B12" s="13" t="s">
        <v>2123</v>
      </c>
    </row>
    <row r="13" spans="1:2" x14ac:dyDescent="0.2">
      <c r="A13" s="389"/>
      <c r="B13" s="13" t="s">
        <v>2124</v>
      </c>
    </row>
    <row r="14" spans="1:2" x14ac:dyDescent="0.2">
      <c r="A14" s="389"/>
    </row>
    <row r="15" spans="1:2" x14ac:dyDescent="0.2">
      <c r="A15" s="388">
        <v>4</v>
      </c>
      <c r="B15" s="134" t="s">
        <v>2121</v>
      </c>
    </row>
    <row r="16" spans="1:2" x14ac:dyDescent="0.2">
      <c r="A16" s="389"/>
      <c r="B16" s="13" t="s">
        <v>2122</v>
      </c>
    </row>
    <row r="17" spans="1:2" x14ac:dyDescent="0.2">
      <c r="A17" s="389"/>
    </row>
    <row r="18" spans="1:2" x14ac:dyDescent="0.2">
      <c r="A18" s="388">
        <v>5</v>
      </c>
      <c r="B18" s="134" t="s">
        <v>2171</v>
      </c>
    </row>
    <row r="19" spans="1:2" x14ac:dyDescent="0.2">
      <c r="A19" s="389"/>
      <c r="B19" s="13" t="s">
        <v>2125</v>
      </c>
    </row>
    <row r="20" spans="1:2" x14ac:dyDescent="0.2">
      <c r="A20" s="389"/>
    </row>
    <row r="21" spans="1:2" x14ac:dyDescent="0.2">
      <c r="A21" s="388">
        <v>6</v>
      </c>
      <c r="B21" s="134" t="s">
        <v>2126</v>
      </c>
    </row>
    <row r="22" spans="1:2" x14ac:dyDescent="0.2">
      <c r="A22" s="389"/>
      <c r="B22" s="13" t="s">
        <v>2127</v>
      </c>
    </row>
    <row r="23" spans="1:2" x14ac:dyDescent="0.2">
      <c r="A23" s="389"/>
    </row>
    <row r="24" spans="1:2" x14ac:dyDescent="0.2">
      <c r="A24" s="388">
        <v>7</v>
      </c>
      <c r="B24" s="134" t="s">
        <v>2153</v>
      </c>
    </row>
    <row r="25" spans="1:2" x14ac:dyDescent="0.2">
      <c r="A25" s="389"/>
      <c r="B25" s="134" t="s">
        <v>2154</v>
      </c>
    </row>
    <row r="26" spans="1:2" x14ac:dyDescent="0.2">
      <c r="A26" s="389"/>
      <c r="B26" s="13" t="s">
        <v>2155</v>
      </c>
    </row>
    <row r="27" spans="1:2" x14ac:dyDescent="0.2">
      <c r="A27" s="389"/>
      <c r="B27" s="13" t="s">
        <v>2156</v>
      </c>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Fairfield PSD 112</v>
      </c>
    </row>
    <row r="65" spans="2:2" x14ac:dyDescent="0.2">
      <c r="B65" s="397">
        <f>COVER!A13</f>
        <v>20096112004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909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80"/>
      <c r="H2" s="1880"/>
    </row>
    <row r="3" spans="1:8" ht="46.5" customHeight="1" x14ac:dyDescent="0.2">
      <c r="A3" s="2422" t="s">
        <v>1782</v>
      </c>
      <c r="B3" s="2423"/>
      <c r="C3" s="2423"/>
      <c r="D3" s="2423"/>
      <c r="E3" s="2423"/>
      <c r="F3" s="2424"/>
      <c r="G3" s="1880"/>
      <c r="H3" s="1880"/>
    </row>
    <row r="4" spans="1:8" s="1628" customFormat="1" ht="41.25" customHeight="1" x14ac:dyDescent="0.2">
      <c r="A4" s="2425" t="s">
        <v>1977</v>
      </c>
      <c r="B4" s="2426"/>
      <c r="C4" s="2426"/>
      <c r="D4" s="2426"/>
      <c r="E4" s="2426"/>
      <c r="F4" s="2427"/>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4872366</v>
      </c>
      <c r="C6" s="1631">
        <f>'Acct Summary 7-8'!D8</f>
        <v>240590</v>
      </c>
      <c r="D6" s="1631">
        <f>'Acct Summary 7-8'!F8</f>
        <v>208706</v>
      </c>
      <c r="E6" s="1631">
        <f>'Acct Summary 7-8'!I8</f>
        <v>28714</v>
      </c>
      <c r="F6" s="1631">
        <f>SUM(B6:E6)</f>
        <v>5350376</v>
      </c>
    </row>
    <row r="7" spans="1:8" s="1632" customFormat="1" ht="14.25" customHeight="1" thickBot="1" x14ac:dyDescent="0.25">
      <c r="A7" s="1630" t="s">
        <v>1694</v>
      </c>
      <c r="B7" s="1633">
        <f>'Acct Summary 7-8'!C17</f>
        <v>4866670</v>
      </c>
      <c r="C7" s="1633">
        <f>'Acct Summary 7-8'!D17</f>
        <v>310173</v>
      </c>
      <c r="D7" s="1633">
        <f>'Acct Summary 7-8'!F17</f>
        <v>236857</v>
      </c>
      <c r="E7" s="1896"/>
      <c r="F7" s="1631">
        <f>SUM(B7:E7)</f>
        <v>5413700</v>
      </c>
    </row>
    <row r="8" spans="1:8" s="1632" customFormat="1" ht="14.25" thickTop="1" thickBot="1" x14ac:dyDescent="0.25">
      <c r="A8" s="1634" t="s">
        <v>1695</v>
      </c>
      <c r="B8" s="1635">
        <f>(B6-B7)</f>
        <v>5696</v>
      </c>
      <c r="C8" s="1635">
        <f>(C6-C7)</f>
        <v>-69583</v>
      </c>
      <c r="D8" s="1635">
        <f>(D6-D7)</f>
        <v>-28151</v>
      </c>
      <c r="E8" s="1633">
        <f>(E6-E7)</f>
        <v>28714</v>
      </c>
      <c r="F8" s="1636">
        <f>SUM(F6-F7)</f>
        <v>-63324</v>
      </c>
    </row>
    <row r="9" spans="1:8" s="1632" customFormat="1" ht="14.25" thickTop="1" thickBot="1" x14ac:dyDescent="0.25">
      <c r="A9" s="1637" t="s">
        <v>1954</v>
      </c>
      <c r="B9" s="1638">
        <f>'Acct Summary 7-8'!C81</f>
        <v>3733966</v>
      </c>
      <c r="C9" s="1638">
        <f>'Acct Summary 7-8'!D81</f>
        <v>619019</v>
      </c>
      <c r="D9" s="1638">
        <f>'Acct Summary 7-8'!F81</f>
        <v>175686</v>
      </c>
      <c r="E9" s="1638">
        <f>'Acct Summary 7-8'!I81</f>
        <v>278373</v>
      </c>
      <c r="F9" s="1717">
        <f>SUM(B9:E9)</f>
        <v>4807044</v>
      </c>
    </row>
    <row r="10" spans="1:8" ht="16.5" customHeight="1" thickTop="1" x14ac:dyDescent="0.2">
      <c r="A10" s="1639"/>
      <c r="B10" s="1640"/>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5"/>
      <c r="B11" s="1716"/>
      <c r="C11" s="2413"/>
      <c r="D11" s="2414"/>
      <c r="E11" s="2414"/>
      <c r="F11" s="2415"/>
      <c r="H11" s="1714"/>
    </row>
    <row r="12" spans="1:8" ht="19.5" customHeight="1" x14ac:dyDescent="0.2">
      <c r="A12" s="1715"/>
      <c r="B12" s="1716"/>
      <c r="C12" s="2413"/>
      <c r="D12" s="2414"/>
      <c r="E12" s="2414"/>
      <c r="F12" s="2415"/>
      <c r="H12" s="1714"/>
    </row>
    <row r="13" spans="1:8" ht="19.5" customHeight="1" x14ac:dyDescent="0.2">
      <c r="A13" s="1715"/>
      <c r="B13" s="1716"/>
      <c r="C13" s="2416"/>
      <c r="D13" s="2417"/>
      <c r="E13" s="2417"/>
      <c r="F13" s="2418"/>
      <c r="H13" s="1714"/>
    </row>
    <row r="14" spans="1:8" s="1587" customFormat="1" ht="0.75" customHeight="1" x14ac:dyDescent="0.2">
      <c r="A14" s="2412" t="s">
        <v>1850</v>
      </c>
      <c r="B14" s="2412"/>
      <c r="C14" s="2412"/>
      <c r="D14" s="2412"/>
      <c r="E14" s="2412"/>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8"/>
      <c r="B8" s="2429"/>
      <c r="C8" s="2429"/>
      <c r="D8" s="2430"/>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3" t="s">
        <v>1990</v>
      </c>
      <c r="D11" s="2434"/>
    </row>
    <row r="12" spans="1:4" s="4" customFormat="1" ht="12.75" x14ac:dyDescent="0.2">
      <c r="A12" s="1953"/>
      <c r="B12" s="228"/>
      <c r="C12" s="1952" t="s">
        <v>1989</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6" t="s">
        <v>359</v>
      </c>
      <c r="D27" s="2437"/>
    </row>
    <row r="28" spans="1:4" ht="12.75" x14ac:dyDescent="0.2">
      <c r="A28" s="231"/>
      <c r="B28" s="232">
        <v>2</v>
      </c>
      <c r="C28" s="2435" t="s">
        <v>2038</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8" t="s">
        <v>633</v>
      </c>
      <c r="D49" s="2439"/>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1" t="s">
        <v>920</v>
      </c>
      <c r="D62" s="2432"/>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31" t="s">
        <v>777</v>
      </c>
      <c r="D76" s="2432"/>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1931</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51" t="str">
        <f>COVER!A17</f>
        <v>Fairfield PSD 112</v>
      </c>
      <c r="B7" s="2452"/>
      <c r="C7" s="2452"/>
      <c r="D7" s="2465"/>
      <c r="E7" s="2466">
        <f>COVER!A13</f>
        <v>20096112004</v>
      </c>
      <c r="F7" s="2467"/>
      <c r="G7" s="2468" t="str">
        <f>COVER!T23</f>
        <v>065.015445</v>
      </c>
      <c r="H7" s="2469"/>
      <c r="I7" s="2469"/>
      <c r="J7" s="2469"/>
      <c r="K7" s="2469"/>
      <c r="L7" s="2470"/>
    </row>
    <row r="8" spans="1:29" ht="13.5" customHeight="1" x14ac:dyDescent="0.2">
      <c r="A8" s="2037" t="s">
        <v>2027</v>
      </c>
      <c r="B8" s="2038"/>
      <c r="C8" s="2017"/>
      <c r="D8" s="2017"/>
      <c r="E8" s="2041"/>
      <c r="F8" s="2018"/>
      <c r="G8" s="2019" t="s">
        <v>1414</v>
      </c>
      <c r="H8" s="1290"/>
      <c r="I8" s="1290"/>
      <c r="J8" s="1290"/>
      <c r="K8" s="1290"/>
      <c r="L8" s="2020"/>
    </row>
    <row r="9" spans="1:29" ht="13.5" customHeight="1" x14ac:dyDescent="0.2">
      <c r="A9" s="2471"/>
      <c r="B9" s="2441"/>
      <c r="C9" s="2441"/>
      <c r="D9" s="2441"/>
      <c r="E9" s="2441"/>
      <c r="F9" s="2472"/>
      <c r="G9" s="2440" t="str">
        <f>COVER!T13</f>
        <v>Kent E. Reeves, CPA</v>
      </c>
      <c r="H9" s="2462"/>
      <c r="I9" s="2462"/>
      <c r="J9" s="2462"/>
      <c r="K9" s="2462"/>
      <c r="L9" s="2473"/>
    </row>
    <row r="10" spans="1:29" ht="13.5" customHeight="1" x14ac:dyDescent="0.2">
      <c r="A10" s="2448"/>
      <c r="B10" s="2449"/>
      <c r="C10" s="2449"/>
      <c r="D10" s="2449"/>
      <c r="E10" s="2449"/>
      <c r="F10" s="2450"/>
      <c r="G10" s="2440" t="str">
        <f>COVER!T17</f>
        <v>101 East Delaware, Suite B</v>
      </c>
      <c r="H10" s="2454"/>
      <c r="I10" s="2454"/>
      <c r="J10" s="2454"/>
      <c r="K10" s="2454"/>
      <c r="L10" s="2455"/>
    </row>
    <row r="11" spans="1:29" ht="13.5" customHeight="1" x14ac:dyDescent="0.2">
      <c r="A11" s="2037" t="s">
        <v>2029</v>
      </c>
      <c r="B11" s="2038"/>
      <c r="C11" s="2017"/>
      <c r="D11" s="2041"/>
      <c r="E11" s="2017"/>
      <c r="F11" s="2018"/>
      <c r="G11" s="2440" t="str">
        <f>COVER!T19</f>
        <v>Fairfield</v>
      </c>
      <c r="H11" s="2454"/>
      <c r="I11" s="2454"/>
      <c r="J11" s="1981" t="str">
        <f>COVER!X19</f>
        <v>IL</v>
      </c>
      <c r="K11" s="1981" t="str">
        <f>COVER!Z19</f>
        <v>62837-0339</v>
      </c>
      <c r="L11" s="2021"/>
    </row>
    <row r="12" spans="1:29" ht="13.5" customHeight="1" x14ac:dyDescent="0.2">
      <c r="A12" s="2456" t="s">
        <v>2028</v>
      </c>
      <c r="B12" s="2457"/>
      <c r="C12" s="2457"/>
      <c r="D12" s="2457"/>
      <c r="E12" s="2457"/>
      <c r="F12" s="2458"/>
      <c r="G12" s="1984"/>
      <c r="H12" s="1309"/>
      <c r="I12" s="1309"/>
      <c r="J12" s="1309"/>
      <c r="K12" s="1309"/>
      <c r="L12" s="1985"/>
    </row>
    <row r="13" spans="1:29" ht="13.5" customHeight="1" x14ac:dyDescent="0.2">
      <c r="A13" s="2440"/>
      <c r="B13" s="2462"/>
      <c r="C13" s="2462"/>
      <c r="D13" s="2462"/>
      <c r="E13" s="1308"/>
      <c r="F13" s="2030"/>
      <c r="G13" s="2022" t="s">
        <v>2031</v>
      </c>
      <c r="H13" s="2023"/>
      <c r="I13" s="2459" t="str">
        <f>COVER!T25</f>
        <v>kent@kercpa.com</v>
      </c>
      <c r="J13" s="2460"/>
      <c r="K13" s="2460"/>
      <c r="L13" s="2461"/>
    </row>
    <row r="14" spans="1:29" ht="13.5" customHeight="1" x14ac:dyDescent="0.2">
      <c r="A14" s="2440" t="str">
        <f>COVER!A19</f>
        <v>806 North First Street</v>
      </c>
      <c r="B14" s="2441"/>
      <c r="C14" s="2441"/>
      <c r="D14" s="2441"/>
      <c r="E14" s="2028">
        <v>0</v>
      </c>
      <c r="F14" s="1307"/>
      <c r="G14" s="2024" t="s">
        <v>1413</v>
      </c>
      <c r="H14" s="1290"/>
      <c r="I14" s="1290"/>
      <c r="J14" s="1290"/>
      <c r="K14" s="1290"/>
      <c r="L14" s="2020"/>
    </row>
    <row r="15" spans="1:29" ht="13.5" customHeight="1" x14ac:dyDescent="0.2">
      <c r="A15" s="2440" t="str">
        <f>COVER!A21</f>
        <v xml:space="preserve">Fairfield   </v>
      </c>
      <c r="B15" s="2454"/>
      <c r="C15" s="2454"/>
      <c r="D15" s="1289"/>
      <c r="E15" s="1986"/>
      <c r="F15" s="1306"/>
      <c r="G15" s="1980" t="str">
        <f>COVER!T15</f>
        <v xml:space="preserve">Kent E. Reeves </v>
      </c>
      <c r="H15" s="1290"/>
      <c r="I15" s="1290"/>
      <c r="J15" s="1290"/>
      <c r="K15" s="1290"/>
      <c r="L15" s="2020"/>
    </row>
    <row r="16" spans="1:29" ht="12.2" customHeight="1" x14ac:dyDescent="0.2">
      <c r="A16" s="2027" t="s">
        <v>2030</v>
      </c>
      <c r="B16" s="1557"/>
      <c r="C16" s="2029">
        <f>COVER!A25</f>
        <v>62837</v>
      </c>
      <c r="D16" s="2029"/>
      <c r="E16" s="2029"/>
      <c r="F16" s="2030"/>
      <c r="G16" s="2442"/>
      <c r="H16" s="2443"/>
      <c r="I16" s="2443"/>
      <c r="J16" s="2443"/>
      <c r="K16" s="2443"/>
      <c r="L16" s="2444"/>
    </row>
    <row r="17" spans="1:13" ht="12.2" customHeight="1" x14ac:dyDescent="0.2">
      <c r="A17" s="2445"/>
      <c r="B17" s="2446"/>
      <c r="C17" s="2446"/>
      <c r="D17" s="2446"/>
      <c r="E17" s="2446"/>
      <c r="F17" s="2447"/>
      <c r="G17" s="2024" t="s">
        <v>1412</v>
      </c>
      <c r="H17" s="1290"/>
      <c r="I17" s="1290"/>
      <c r="J17" s="1290"/>
      <c r="K17" s="2025" t="s">
        <v>1411</v>
      </c>
      <c r="L17" s="2018"/>
      <c r="M17" s="1305"/>
    </row>
    <row r="18" spans="1:13" ht="12.2" customHeight="1" x14ac:dyDescent="0.2">
      <c r="A18" s="2448"/>
      <c r="B18" s="2449"/>
      <c r="C18" s="2449"/>
      <c r="D18" s="2449"/>
      <c r="E18" s="2449"/>
      <c r="F18" s="2450"/>
      <c r="G18" s="2451" t="str">
        <f>COVER!T21</f>
        <v>618-842-4954</v>
      </c>
      <c r="H18" s="2452"/>
      <c r="I18" s="2452"/>
      <c r="J18" s="2452"/>
      <c r="K18" s="2451" t="str">
        <f>COVER!X21</f>
        <v>618-847-4511</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4" t="str">
        <f>'Single Audit Cover'!A7</f>
        <v>Fairfield PSD 112</v>
      </c>
      <c r="B1" s="2464"/>
      <c r="C1" s="2464"/>
      <c r="D1" s="2464"/>
    </row>
    <row r="2" spans="1:11" s="1979" customFormat="1" ht="12.75" x14ac:dyDescent="0.2">
      <c r="A2" s="2475">
        <f>'Single Audit Cover'!E7</f>
        <v>20096112004</v>
      </c>
      <c r="B2" s="2476"/>
      <c r="C2" s="2476"/>
      <c r="D2" s="2476"/>
    </row>
    <row r="3" spans="1:11" s="1979" customFormat="1" ht="12.75" x14ac:dyDescent="0.2">
      <c r="A3" s="2474" t="s">
        <v>2015</v>
      </c>
      <c r="B3" s="2464"/>
      <c r="C3" s="2464"/>
      <c r="D3" s="2464"/>
    </row>
    <row r="4" spans="1:11" s="1979" customFormat="1" ht="4.5" customHeight="1" x14ac:dyDescent="0.2">
      <c r="A4" s="1977"/>
      <c r="B4" s="1976"/>
      <c r="C4" s="1976"/>
      <c r="D4" s="1976"/>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1810</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1812</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1813</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1814</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1815</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Fairfield PSD 112</v>
      </c>
      <c r="B1" s="2479"/>
      <c r="C1" s="2479"/>
      <c r="D1" s="2479"/>
      <c r="E1" s="2479"/>
    </row>
    <row r="2" spans="1:5" x14ac:dyDescent="0.2">
      <c r="A2" s="2480">
        <f>'Single Audit Cover'!E7</f>
        <v>20096112004</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738041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18037</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-82069</v>
      </c>
    </row>
    <row r="19" spans="1:4" ht="13.5" thickBot="1" x14ac:dyDescent="0.25">
      <c r="A19" s="1359" t="s">
        <v>1498</v>
      </c>
      <c r="D19" s="1358">
        <f>SUM(D10:D17)</f>
        <v>674009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674009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2">
        <f>SUM(D35:D45)</f>
        <v>0</v>
      </c>
    </row>
    <row r="49" spans="2:4" x14ac:dyDescent="0.2">
      <c r="B49" s="1349" t="s">
        <v>1489</v>
      </c>
      <c r="C49" s="1349"/>
      <c r="D49" s="1982">
        <f>D32-D47</f>
        <v>674009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Fairfield PSD 112</v>
      </c>
      <c r="C1" s="2484"/>
      <c r="D1" s="2484"/>
      <c r="E1" s="2484"/>
      <c r="F1" s="2484"/>
      <c r="G1" s="2484"/>
      <c r="H1" s="2484"/>
      <c r="I1" s="2484"/>
      <c r="J1" s="2484"/>
      <c r="K1" s="2484"/>
    </row>
    <row r="2" spans="2:12" ht="15" x14ac:dyDescent="0.2">
      <c r="B2" s="2485">
        <f>'Single Audit Cover'!E7</f>
        <v>20096112004</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5"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6" t="s">
        <v>2087</v>
      </c>
      <c r="C28" s="2047"/>
      <c r="D28" s="2048"/>
      <c r="E28" s="2049"/>
      <c r="F28" s="2049"/>
      <c r="G28" s="1367"/>
      <c r="H28" s="1367"/>
    </row>
    <row r="29" spans="2:12" x14ac:dyDescent="0.2">
      <c r="B29" s="2050"/>
      <c r="C29" s="2051"/>
      <c r="D29" s="2052"/>
      <c r="E29" s="2053"/>
      <c r="F29" s="20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Fairfield PSD 112</v>
      </c>
      <c r="B1" s="2492"/>
      <c r="C1" s="2492"/>
      <c r="D1" s="2492"/>
      <c r="E1" s="1434"/>
    </row>
    <row r="2" spans="1:7" ht="13.5" customHeight="1" x14ac:dyDescent="0.2">
      <c r="A2" s="2493">
        <f>'Single Audit Cover'!E7</f>
        <v>20096112004</v>
      </c>
      <c r="B2" s="2494"/>
      <c r="C2" s="2494"/>
      <c r="D2" s="2494"/>
      <c r="E2" s="1423"/>
    </row>
    <row r="3" spans="1:7" ht="15.75" customHeight="1" x14ac:dyDescent="0.25">
      <c r="A3" s="2495" t="s">
        <v>1545</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1912</v>
      </c>
      <c r="C6" s="1367"/>
      <c r="D6" s="1367"/>
    </row>
    <row r="7" spans="1:7" ht="60.95" customHeight="1" x14ac:dyDescent="0.2">
      <c r="A7" s="2499" t="s">
        <v>2021</v>
      </c>
      <c r="B7" s="2500"/>
      <c r="C7" s="2500"/>
      <c r="D7" s="2500"/>
      <c r="E7" s="1432"/>
    </row>
    <row r="8" spans="1:7" ht="12" customHeight="1" x14ac:dyDescent="0.2">
      <c r="A8" s="1357"/>
      <c r="B8" s="2043"/>
      <c r="C8" s="2043"/>
      <c r="D8" s="2043"/>
      <c r="E8" s="1432"/>
    </row>
    <row r="9" spans="1:7" ht="21.75" customHeight="1" x14ac:dyDescent="0.2">
      <c r="A9" s="2050" t="s">
        <v>2070</v>
      </c>
      <c r="B9" s="2054"/>
      <c r="C9" s="2054"/>
      <c r="D9" s="2054"/>
      <c r="E9" s="2055"/>
      <c r="F9" s="2053"/>
      <c r="G9" s="2053"/>
    </row>
    <row r="10" spans="1:7" ht="15" customHeight="1" x14ac:dyDescent="0.2">
      <c r="A10" s="2056" t="s">
        <v>2071</v>
      </c>
      <c r="B10" s="2057"/>
      <c r="C10" s="2058"/>
      <c r="D10" s="2059" t="s">
        <v>2072</v>
      </c>
      <c r="E10" s="2058"/>
      <c r="F10" s="2059" t="s">
        <v>106</v>
      </c>
      <c r="G10" s="2053"/>
    </row>
    <row r="11" spans="1:7" ht="22.5" customHeight="1" x14ac:dyDescent="0.2">
      <c r="A11" s="1357" t="s">
        <v>2073</v>
      </c>
      <c r="C11" s="1353"/>
      <c r="D11" s="1353"/>
    </row>
    <row r="12" spans="1:7" x14ac:dyDescent="0.2">
      <c r="A12" s="2499" t="s">
        <v>1913</v>
      </c>
      <c r="B12" s="2500"/>
      <c r="C12" s="2500"/>
      <c r="D12" s="2500"/>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4"/>
      <c r="D16" s="2488"/>
      <c r="E16" s="2488"/>
      <c r="F16" s="2488"/>
    </row>
    <row r="17" spans="1:6" ht="20.65" customHeight="1" x14ac:dyDescent="0.2">
      <c r="A17" s="1798"/>
      <c r="B17" s="1428"/>
      <c r="C17" s="2044"/>
      <c r="D17" s="2488"/>
      <c r="E17" s="2488"/>
      <c r="F17" s="2488"/>
    </row>
    <row r="18" spans="1:6" ht="20.65" customHeight="1" x14ac:dyDescent="0.2">
      <c r="A18" s="1798"/>
      <c r="B18" s="1428"/>
      <c r="C18" s="2044"/>
      <c r="D18" s="2488"/>
      <c r="E18" s="2488"/>
      <c r="F18" s="2488"/>
    </row>
    <row r="19" spans="1:6" ht="20.65" customHeight="1" x14ac:dyDescent="0.2">
      <c r="A19" s="1798"/>
      <c r="B19" s="1428"/>
      <c r="C19" s="2044"/>
      <c r="D19" s="2488"/>
      <c r="E19" s="2488"/>
      <c r="F19" s="2488"/>
    </row>
    <row r="20" spans="1:6" ht="20.65" customHeight="1" x14ac:dyDescent="0.2">
      <c r="A20" s="1798"/>
      <c r="B20" s="1428"/>
      <c r="C20" s="2044"/>
      <c r="D20" s="2488"/>
      <c r="E20" s="2488"/>
      <c r="F20" s="2488"/>
    </row>
    <row r="21" spans="1:6" ht="20.65" customHeight="1" x14ac:dyDescent="0.2">
      <c r="A21" s="1798"/>
      <c r="B21" s="1428"/>
      <c r="C21" s="2044"/>
      <c r="D21" s="2488"/>
      <c r="E21" s="2488"/>
      <c r="F21" s="2488"/>
    </row>
    <row r="22" spans="1:6" ht="20.65" customHeight="1" x14ac:dyDescent="0.2">
      <c r="A22" s="1798"/>
      <c r="B22" s="1428"/>
      <c r="C22" s="2044"/>
      <c r="D22" s="2488"/>
      <c r="E22" s="2488"/>
      <c r="F22" s="2488"/>
    </row>
    <row r="23" spans="1:6" ht="20.65" customHeight="1" x14ac:dyDescent="0.2">
      <c r="A23" s="1798"/>
      <c r="B23" s="1428"/>
      <c r="C23" s="2044"/>
      <c r="D23" s="2488"/>
      <c r="E23" s="2488"/>
      <c r="F23" s="2488"/>
    </row>
    <row r="24" spans="1:6" ht="20.65" customHeight="1" x14ac:dyDescent="0.2">
      <c r="A24" s="1798"/>
      <c r="B24" s="1428"/>
      <c r="C24" s="2044"/>
      <c r="D24" s="2488"/>
      <c r="E24" s="2488"/>
      <c r="F24" s="2488"/>
    </row>
    <row r="25" spans="1:6" ht="20.65" customHeight="1" x14ac:dyDescent="0.2">
      <c r="A25" s="1798"/>
      <c r="B25" s="1428"/>
      <c r="C25" s="2044"/>
      <c r="D25" s="2488"/>
      <c r="E25" s="2488"/>
      <c r="F25" s="2488"/>
    </row>
    <row r="26" spans="1:6" ht="20.65" customHeight="1" x14ac:dyDescent="0.2">
      <c r="A26" s="1798"/>
      <c r="B26" s="1428"/>
      <c r="C26" s="2044"/>
      <c r="D26" s="2488"/>
      <c r="E26" s="2488"/>
      <c r="F26" s="2488"/>
    </row>
    <row r="27" spans="1:6" ht="20.65" customHeight="1" x14ac:dyDescent="0.2">
      <c r="A27" s="1798"/>
      <c r="B27" s="1428"/>
      <c r="C27" s="2044"/>
      <c r="D27" s="2488"/>
      <c r="E27" s="2488"/>
      <c r="F27" s="2488"/>
    </row>
    <row r="28" spans="1:6" ht="20.65" customHeight="1" x14ac:dyDescent="0.2">
      <c r="A28" s="1798"/>
      <c r="B28" s="1428"/>
      <c r="C28" s="2044"/>
      <c r="D28" s="2488"/>
      <c r="E28" s="2488"/>
      <c r="F28" s="2488"/>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89" t="s">
        <v>1914</v>
      </c>
      <c r="B31" s="2489"/>
      <c r="C31" s="2489"/>
      <c r="D31" s="2489"/>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2075</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0" t="s">
        <v>2022</v>
      </c>
      <c r="C45" s="2490"/>
      <c r="D45" s="2490"/>
      <c r="E45" s="1423"/>
    </row>
    <row r="46" spans="1:5" s="1372" customFormat="1" ht="33.75" customHeight="1" x14ac:dyDescent="0.2">
      <c r="A46" s="1422">
        <v>6</v>
      </c>
      <c r="B46" s="2487" t="s">
        <v>2078</v>
      </c>
      <c r="C46" s="2487"/>
      <c r="D46" s="2487"/>
    </row>
    <row r="47" spans="1:5" ht="45.75" customHeight="1" x14ac:dyDescent="0.2">
      <c r="A47" s="1422">
        <v>7</v>
      </c>
      <c r="B47" s="2487" t="s">
        <v>2079</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Fairfield PSD 112</v>
      </c>
      <c r="C1" s="2508"/>
      <c r="D1" s="2508"/>
      <c r="E1" s="2508"/>
      <c r="F1" s="2508"/>
      <c r="G1" s="2508"/>
      <c r="H1" s="2508"/>
      <c r="I1" s="2508"/>
      <c r="J1" s="1473"/>
    </row>
    <row r="2" spans="2:10" s="1367" customFormat="1" ht="12.75" customHeight="1" x14ac:dyDescent="0.2">
      <c r="B2" s="2509">
        <f>'Single Audit Cover'!E7</f>
        <v>20096112004</v>
      </c>
      <c r="C2" s="2510"/>
      <c r="D2" s="2510"/>
      <c r="E2" s="2510"/>
      <c r="F2" s="2510"/>
      <c r="G2" s="2510"/>
      <c r="H2" s="2510"/>
      <c r="I2" s="2510"/>
      <c r="J2" s="1473"/>
    </row>
    <row r="3" spans="2:10" s="1367" customFormat="1" ht="12.75" customHeight="1" x14ac:dyDescent="0.2">
      <c r="B3" s="2511" t="s">
        <v>1567</v>
      </c>
      <c r="C3" s="2498"/>
      <c r="D3" s="2498"/>
      <c r="E3" s="2498"/>
      <c r="F3" s="2498"/>
      <c r="G3" s="2498"/>
      <c r="H3" s="2498"/>
      <c r="I3" s="2498"/>
      <c r="J3" s="1472"/>
    </row>
    <row r="4" spans="2:10" s="1367" customFormat="1" ht="12.75" customHeight="1" x14ac:dyDescent="0.2">
      <c r="B4" s="2511" t="str">
        <f>'[1]Single Audit Cover'!A4</f>
        <v>Year Ending June 30, 2016</v>
      </c>
      <c r="C4" s="2498"/>
      <c r="D4" s="2498"/>
      <c r="E4" s="2498"/>
      <c r="F4" s="2498"/>
      <c r="G4" s="2498"/>
      <c r="H4" s="2498"/>
      <c r="I4" s="249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498"/>
      <c r="D7" s="2498"/>
      <c r="E7" s="2498"/>
      <c r="F7" s="2498"/>
      <c r="G7" s="2498"/>
      <c r="H7" s="2498"/>
      <c r="I7" s="249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5"/>
      <c r="E29" s="2505"/>
      <c r="F29" s="2505"/>
      <c r="G29" s="2505"/>
      <c r="H29" s="2505"/>
      <c r="I29" s="250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1"/>
      <c r="D37" s="2502"/>
      <c r="E37" s="2502"/>
      <c r="F37" s="2502"/>
      <c r="G37" s="2502"/>
      <c r="H37" s="2502"/>
      <c r="I37" s="2503"/>
    </row>
    <row r="38" spans="1:9" ht="20.45" customHeight="1" x14ac:dyDescent="0.2">
      <c r="B38" s="1444"/>
      <c r="C38" s="2501"/>
      <c r="D38" s="2502"/>
      <c r="E38" s="2502"/>
      <c r="F38" s="2502"/>
      <c r="G38" s="2502"/>
      <c r="H38" s="2502"/>
      <c r="I38" s="2503"/>
    </row>
    <row r="39" spans="1:9" ht="20.65" customHeight="1" x14ac:dyDescent="0.2">
      <c r="B39" s="1444"/>
      <c r="C39" s="2501"/>
      <c r="D39" s="2502"/>
      <c r="E39" s="2502"/>
      <c r="F39" s="2502"/>
      <c r="G39" s="2502"/>
      <c r="H39" s="2502"/>
      <c r="I39" s="2503"/>
    </row>
    <row r="40" spans="1:9" ht="20.65" customHeight="1" x14ac:dyDescent="0.2">
      <c r="B40" s="1444"/>
      <c r="C40" s="2501"/>
      <c r="D40" s="2502"/>
      <c r="E40" s="2502"/>
      <c r="F40" s="2502"/>
      <c r="G40" s="2502"/>
      <c r="H40" s="2502"/>
      <c r="I40" s="2503"/>
    </row>
    <row r="41" spans="1:9" ht="20.65" customHeight="1" x14ac:dyDescent="0.2">
      <c r="B41" s="1444"/>
      <c r="C41" s="2501"/>
      <c r="D41" s="2502"/>
      <c r="E41" s="2502"/>
      <c r="F41" s="2502"/>
      <c r="G41" s="2502"/>
      <c r="H41" s="2502"/>
      <c r="I41" s="2503"/>
    </row>
    <row r="42" spans="1:9" ht="20.65" customHeight="1" x14ac:dyDescent="0.2">
      <c r="B42" s="1444"/>
      <c r="C42" s="2501"/>
      <c r="D42" s="2502"/>
      <c r="E42" s="2502"/>
      <c r="F42" s="2502"/>
      <c r="G42" s="2502"/>
      <c r="H42" s="2502"/>
      <c r="I42" s="2503"/>
    </row>
    <row r="43" spans="1:9" ht="6.2" customHeight="1" x14ac:dyDescent="0.2"/>
    <row r="44" spans="1:9" x14ac:dyDescent="0.2">
      <c r="B44" s="1375" t="s">
        <v>1552</v>
      </c>
      <c r="C44" s="1387"/>
      <c r="D44" s="1387"/>
      <c r="E44" s="2504"/>
      <c r="F44" s="2504"/>
      <c r="G44" s="2504"/>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Fairfield PSD 112</v>
      </c>
      <c r="C1" s="2507"/>
      <c r="D1" s="2507"/>
      <c r="E1" s="2507"/>
      <c r="F1" s="2507"/>
      <c r="G1" s="2507"/>
      <c r="H1" s="2507"/>
      <c r="I1" s="2507"/>
      <c r="J1" s="2507"/>
      <c r="K1" s="2507"/>
      <c r="L1" s="1521"/>
      <c r="M1" s="1521"/>
    </row>
    <row r="2" spans="1:13" ht="12" customHeight="1" x14ac:dyDescent="0.2">
      <c r="B2" s="2509">
        <f>'Single Audit Cover'!E7</f>
        <v>20096112004</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1992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2128</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2129</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2130</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2131</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2132</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2133</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 customHeight="1" x14ac:dyDescent="0.2">
      <c r="B32" s="2512" t="s">
        <v>2134</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Fairfield PSD 112</v>
      </c>
      <c r="C1" s="2507"/>
      <c r="D1" s="2507"/>
      <c r="E1" s="2507"/>
      <c r="F1" s="2507"/>
      <c r="G1" s="2507"/>
      <c r="H1" s="2507"/>
      <c r="I1" s="2507"/>
      <c r="J1" s="2507"/>
      <c r="K1" s="2507"/>
      <c r="L1" s="1521"/>
      <c r="M1" s="1521"/>
    </row>
    <row r="2" spans="1:13" ht="12" customHeight="1" x14ac:dyDescent="0.2">
      <c r="B2" s="2509">
        <f>'Single Audit Cover'!E7</f>
        <v>20096112004</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v>2</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2135</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52.5" customHeight="1" x14ac:dyDescent="0.2">
      <c r="B17" s="2513" t="s">
        <v>2136</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2137</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2138</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2139</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2140</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 customHeight="1" x14ac:dyDescent="0.2">
      <c r="B32" s="2512" t="s">
        <v>2141</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Fairfield PSD 112</v>
      </c>
      <c r="C1" s="2507"/>
      <c r="D1" s="2507"/>
      <c r="E1" s="2507"/>
      <c r="F1" s="2507"/>
      <c r="G1" s="2507"/>
      <c r="H1" s="2507"/>
      <c r="I1" s="2507"/>
      <c r="J1" s="2507"/>
      <c r="K1" s="2507"/>
      <c r="L1" s="1521"/>
      <c r="M1" s="1521"/>
    </row>
    <row r="2" spans="1:13" ht="12" customHeight="1" x14ac:dyDescent="0.2">
      <c r="B2" s="2509">
        <f>'Single Audit Cover'!E7</f>
        <v>20096112004</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v>3</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2163</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52.5" customHeight="1" x14ac:dyDescent="0.2">
      <c r="B17" s="2513" t="s">
        <v>2164</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2158</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2159</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2160</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2161</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 customHeight="1" x14ac:dyDescent="0.2">
      <c r="B32" s="2512" t="s">
        <v>2162</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(3)&amp;R&amp;8Page 43 (3)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R29" sqref="R2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Fairfield PSD 112</v>
      </c>
      <c r="C1" s="2521"/>
      <c r="D1" s="2521"/>
      <c r="E1" s="2521"/>
      <c r="F1" s="2521"/>
      <c r="G1" s="2521"/>
      <c r="H1" s="2521"/>
      <c r="I1" s="2521"/>
      <c r="J1" s="2521"/>
      <c r="K1" s="2521"/>
      <c r="L1" s="1542"/>
    </row>
    <row r="2" spans="1:12" ht="12.75" customHeight="1" x14ac:dyDescent="0.2">
      <c r="B2" s="2522">
        <f>'Single Audit Cover'!E7</f>
        <v>20096112004</v>
      </c>
      <c r="C2" s="2522"/>
      <c r="D2" s="2522"/>
      <c r="E2" s="2522"/>
      <c r="F2" s="2522"/>
      <c r="G2" s="2522"/>
      <c r="H2" s="2522"/>
      <c r="I2" s="2522"/>
      <c r="J2" s="2522"/>
      <c r="K2" s="2522"/>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1956</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5"/>
      <c r="G12" s="2505"/>
      <c r="H12" s="2505"/>
      <c r="I12" s="2505"/>
      <c r="J12" s="2505"/>
      <c r="K12" s="250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Fairfield PSD 112</v>
      </c>
      <c r="C1" s="2507"/>
      <c r="D1" s="2507"/>
      <c r="E1" s="1554"/>
    </row>
    <row r="2" spans="2:5" s="1387" customFormat="1" ht="12.75" customHeight="1" x14ac:dyDescent="0.2">
      <c r="B2" s="2509">
        <f>'Single Audit Cover'!E7</f>
        <v>20096112004</v>
      </c>
      <c r="C2" s="2509"/>
      <c r="D2" s="2509"/>
      <c r="E2" s="1553"/>
    </row>
    <row r="3" spans="2:5" s="1346" customFormat="1" ht="12.75" customHeight="1" x14ac:dyDescent="0.2">
      <c r="B3" s="2497" t="s">
        <v>1618</v>
      </c>
      <c r="C3" s="2497"/>
      <c r="D3" s="2497"/>
      <c r="E3" s="1978"/>
    </row>
    <row r="4" spans="2:5" s="1387" customFormat="1" ht="12.75" customHeight="1" x14ac:dyDescent="0.2">
      <c r="B4" s="2524" t="str">
        <f>'[1]Single Audit Cover'!A4</f>
        <v>Year Ending June 30, 2016</v>
      </c>
      <c r="C4" s="2524"/>
      <c r="D4" s="2524"/>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Fairfield PSD 112</v>
      </c>
      <c r="C1" s="2507"/>
      <c r="D1" s="2507"/>
      <c r="E1" s="2507"/>
      <c r="F1" s="1542"/>
      <c r="G1" s="1542"/>
      <c r="H1" s="1542"/>
      <c r="I1" s="1542"/>
      <c r="J1" s="1542"/>
      <c r="K1" s="1542"/>
      <c r="L1" s="1542"/>
    </row>
    <row r="2" spans="2:12" ht="13.5" customHeight="1" x14ac:dyDescent="0.2">
      <c r="B2" s="2509">
        <f>'Single Audit Cover'!E7</f>
        <v>20096112004</v>
      </c>
      <c r="C2" s="2509"/>
      <c r="D2" s="2509"/>
      <c r="E2" s="2509"/>
      <c r="F2" s="1541"/>
      <c r="G2" s="1541"/>
      <c r="H2" s="1541"/>
      <c r="I2" s="1541"/>
      <c r="J2" s="1541"/>
      <c r="K2" s="1541"/>
      <c r="L2" s="1541"/>
    </row>
    <row r="3" spans="2:12" ht="13.5" customHeight="1" x14ac:dyDescent="0.2">
      <c r="B3" s="2497" t="s">
        <v>1626</v>
      </c>
      <c r="C3" s="2497"/>
      <c r="D3" s="2497"/>
      <c r="E3" s="2497"/>
      <c r="F3" s="1978"/>
      <c r="G3" s="1978"/>
      <c r="H3" s="1978"/>
      <c r="I3" s="1978"/>
      <c r="J3" s="1978"/>
      <c r="K3" s="1978"/>
      <c r="L3" s="1978"/>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2142</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2143</v>
      </c>
      <c r="C14" s="2517"/>
      <c r="D14" s="2513"/>
      <c r="E14" s="2513"/>
    </row>
    <row r="15" spans="2:12" ht="13.5" customHeight="1" x14ac:dyDescent="0.2">
      <c r="B15" s="1426"/>
      <c r="C15" s="1426"/>
      <c r="D15" s="1426"/>
    </row>
    <row r="16" spans="2:12" ht="13.5" customHeight="1" x14ac:dyDescent="0.2">
      <c r="B16" s="1320" t="s">
        <v>1621</v>
      </c>
      <c r="C16" s="1320"/>
      <c r="D16" s="1426"/>
      <c r="E16" s="2042" t="s">
        <v>2144</v>
      </c>
    </row>
    <row r="17" spans="2:5" ht="13.5" customHeight="1" x14ac:dyDescent="0.2">
      <c r="B17" s="1426"/>
      <c r="C17" s="1426"/>
      <c r="D17" s="1426"/>
    </row>
    <row r="18" spans="2:5" ht="13.5" customHeight="1" x14ac:dyDescent="0.2">
      <c r="B18" s="1320" t="s">
        <v>1620</v>
      </c>
      <c r="C18" s="1320"/>
      <c r="D18" s="1426"/>
      <c r="E18" s="1550" t="s">
        <v>2145</v>
      </c>
    </row>
    <row r="19" spans="2:5" ht="13.5" customHeight="1" x14ac:dyDescent="0.2">
      <c r="B19" s="1426"/>
      <c r="C19" s="1426"/>
      <c r="D19" s="1426"/>
    </row>
    <row r="20" spans="2:5" ht="13.5" customHeight="1" x14ac:dyDescent="0.2">
      <c r="B20" s="1320" t="s">
        <v>1619</v>
      </c>
      <c r="C20" s="1320"/>
      <c r="D20" s="1426"/>
      <c r="E20" s="1550" t="s">
        <v>2146</v>
      </c>
    </row>
    <row r="21" spans="2:5" ht="13.5" customHeight="1" x14ac:dyDescent="0.2">
      <c r="B21" s="1426"/>
      <c r="C21" s="1426"/>
      <c r="D21" s="1426"/>
      <c r="E21" s="1432" t="s">
        <v>2147</v>
      </c>
    </row>
    <row r="22" spans="2:5" ht="13.5" customHeight="1" x14ac:dyDescent="0.2">
      <c r="B22" s="1426"/>
      <c r="C22" s="1426"/>
      <c r="D22" s="1426"/>
      <c r="E22" s="1432" t="s">
        <v>2148</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Fairfield PSD 112</v>
      </c>
      <c r="C1" s="2507"/>
      <c r="D1" s="2507"/>
      <c r="E1" s="2507"/>
      <c r="F1" s="1542"/>
      <c r="G1" s="1542"/>
      <c r="H1" s="1542"/>
      <c r="I1" s="1542"/>
      <c r="J1" s="1542"/>
      <c r="K1" s="1542"/>
      <c r="L1" s="1542"/>
    </row>
    <row r="2" spans="2:12" ht="13.5" customHeight="1" x14ac:dyDescent="0.2">
      <c r="B2" s="2509">
        <f>'Single Audit Cover'!E7</f>
        <v>20096112004</v>
      </c>
      <c r="C2" s="2509"/>
      <c r="D2" s="2509"/>
      <c r="E2" s="2509"/>
      <c r="F2" s="1541"/>
      <c r="G2" s="1541"/>
      <c r="H2" s="1541"/>
      <c r="I2" s="1541"/>
      <c r="J2" s="1541"/>
      <c r="K2" s="1541"/>
      <c r="L2" s="1541"/>
    </row>
    <row r="3" spans="2:12" ht="13.5" customHeight="1" x14ac:dyDescent="0.2">
      <c r="B3" s="2497" t="s">
        <v>1626</v>
      </c>
      <c r="C3" s="2497"/>
      <c r="D3" s="2497"/>
      <c r="E3" s="2497"/>
      <c r="F3" s="2062"/>
      <c r="G3" s="2062"/>
      <c r="H3" s="2062"/>
      <c r="I3" s="2062"/>
      <c r="J3" s="2062"/>
      <c r="K3" s="2062"/>
      <c r="L3" s="2062"/>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2149</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2150</v>
      </c>
      <c r="C14" s="2517"/>
      <c r="D14" s="2513"/>
      <c r="E14" s="2513"/>
    </row>
    <row r="15" spans="2:12" ht="13.5" customHeight="1" x14ac:dyDescent="0.2">
      <c r="B15" s="1426"/>
      <c r="C15" s="1426"/>
      <c r="D15" s="1426"/>
    </row>
    <row r="16" spans="2:12" ht="13.5" customHeight="1" x14ac:dyDescent="0.2">
      <c r="B16" s="1320" t="s">
        <v>1621</v>
      </c>
      <c r="C16" s="1320"/>
      <c r="D16" s="1426"/>
      <c r="E16" s="2042" t="s">
        <v>2144</v>
      </c>
    </row>
    <row r="17" spans="2:5" ht="13.5" customHeight="1" x14ac:dyDescent="0.2">
      <c r="B17" s="1426"/>
      <c r="C17" s="1426"/>
      <c r="D17" s="1426"/>
    </row>
    <row r="18" spans="2:5" ht="13.5" customHeight="1" x14ac:dyDescent="0.2">
      <c r="B18" s="1320" t="s">
        <v>1620</v>
      </c>
      <c r="C18" s="1320"/>
      <c r="D18" s="1426"/>
      <c r="E18" s="1550" t="s">
        <v>2145</v>
      </c>
    </row>
    <row r="19" spans="2:5" ht="13.5" customHeight="1" x14ac:dyDescent="0.2">
      <c r="B19" s="1426"/>
      <c r="C19" s="1426"/>
      <c r="D19" s="1426"/>
    </row>
    <row r="20" spans="2:5" ht="13.5" customHeight="1" x14ac:dyDescent="0.2">
      <c r="B20" s="1320" t="s">
        <v>1619</v>
      </c>
      <c r="C20" s="1320"/>
      <c r="D20" s="1426"/>
      <c r="E20" s="1550" t="s">
        <v>2151</v>
      </c>
    </row>
    <row r="21" spans="2:5" ht="13.5" customHeight="1" x14ac:dyDescent="0.2">
      <c r="B21" s="1426"/>
      <c r="C21" s="1426"/>
      <c r="D21" s="1426"/>
      <c r="E21" s="1432" t="s">
        <v>2152</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E15" sqref="E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Fairfield PSD 112</v>
      </c>
      <c r="C1" s="2507"/>
      <c r="D1" s="2507"/>
      <c r="E1" s="2507"/>
      <c r="F1" s="1542"/>
      <c r="G1" s="1542"/>
      <c r="H1" s="1542"/>
      <c r="I1" s="1542"/>
      <c r="J1" s="1542"/>
      <c r="K1" s="1542"/>
      <c r="L1" s="1542"/>
    </row>
    <row r="2" spans="2:12" ht="13.5" customHeight="1" x14ac:dyDescent="0.2">
      <c r="B2" s="2509">
        <f>'Single Audit Cover'!E7</f>
        <v>20096112004</v>
      </c>
      <c r="C2" s="2509"/>
      <c r="D2" s="2509"/>
      <c r="E2" s="2509"/>
      <c r="F2" s="1541"/>
      <c r="G2" s="1541"/>
      <c r="H2" s="1541"/>
      <c r="I2" s="1541"/>
      <c r="J2" s="1541"/>
      <c r="K2" s="1541"/>
      <c r="L2" s="1541"/>
    </row>
    <row r="3" spans="2:12" ht="13.5" customHeight="1" x14ac:dyDescent="0.2">
      <c r="B3" s="2497" t="s">
        <v>1626</v>
      </c>
      <c r="C3" s="2497"/>
      <c r="D3" s="2497"/>
      <c r="E3" s="2497"/>
      <c r="F3" s="2063"/>
      <c r="G3" s="2063"/>
      <c r="H3" s="2063"/>
      <c r="I3" s="2063"/>
      <c r="J3" s="2063"/>
      <c r="K3" s="2063"/>
      <c r="L3" s="2063"/>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2165</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2166</v>
      </c>
      <c r="C14" s="2517"/>
      <c r="D14" s="2513"/>
      <c r="E14" s="2513"/>
    </row>
    <row r="15" spans="2:12" ht="13.5" customHeight="1" x14ac:dyDescent="0.2">
      <c r="B15" s="1426"/>
      <c r="C15" s="1426"/>
      <c r="D15" s="1426"/>
    </row>
    <row r="16" spans="2:12" ht="13.5" customHeight="1" x14ac:dyDescent="0.2">
      <c r="B16" s="1320" t="s">
        <v>1621</v>
      </c>
      <c r="C16" s="1320"/>
      <c r="D16" s="1426"/>
      <c r="E16" s="2042" t="s">
        <v>2144</v>
      </c>
    </row>
    <row r="17" spans="2:5" ht="13.5" customHeight="1" x14ac:dyDescent="0.2">
      <c r="B17" s="1426"/>
      <c r="C17" s="1426"/>
      <c r="D17" s="1426"/>
    </row>
    <row r="18" spans="2:5" ht="13.5" customHeight="1" x14ac:dyDescent="0.2">
      <c r="B18" s="1320" t="s">
        <v>1620</v>
      </c>
      <c r="C18" s="1320"/>
      <c r="D18" s="1426"/>
      <c r="E18" s="1550" t="s">
        <v>2145</v>
      </c>
    </row>
    <row r="19" spans="2:5" ht="13.5" customHeight="1" x14ac:dyDescent="0.2">
      <c r="B19" s="1426"/>
      <c r="C19" s="1426"/>
      <c r="D19" s="1426"/>
    </row>
    <row r="20" spans="2:5" ht="13.5" customHeight="1" x14ac:dyDescent="0.2">
      <c r="B20" s="1320" t="s">
        <v>1619</v>
      </c>
      <c r="C20" s="1320"/>
      <c r="D20" s="1426"/>
      <c r="E20" s="1550" t="s">
        <v>2167</v>
      </c>
    </row>
    <row r="21" spans="2:5" ht="13.5" customHeight="1" x14ac:dyDescent="0.2">
      <c r="B21" s="1426"/>
      <c r="C21" s="1426"/>
      <c r="D21" s="1426"/>
      <c r="E21" s="1432" t="s">
        <v>2168</v>
      </c>
    </row>
    <row r="22" spans="2:5" ht="13.5" customHeight="1" x14ac:dyDescent="0.2">
      <c r="B22" s="1426"/>
      <c r="C22" s="1426"/>
      <c r="D22" s="1426"/>
      <c r="E22" s="1432" t="s">
        <v>2169</v>
      </c>
    </row>
    <row r="23" spans="2:5" ht="13.5" customHeight="1" x14ac:dyDescent="0.2">
      <c r="B23" s="1426"/>
      <c r="C23" s="1426"/>
      <c r="D23" s="1426"/>
      <c r="E23" s="1367" t="s">
        <v>2170</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(3)&amp;R&amp;8Page 46 (3)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20096112004</v>
      </c>
    </row>
    <row r="3" spans="1:2" x14ac:dyDescent="0.2">
      <c r="A3" t="s">
        <v>1132</v>
      </c>
      <c r="B3" s="1232" t="str">
        <f>COVER!A15</f>
        <v>Wayne</v>
      </c>
    </row>
    <row r="4" spans="1:2" x14ac:dyDescent="0.2">
      <c r="A4" t="s">
        <v>1188</v>
      </c>
      <c r="B4" s="1232" t="str">
        <f>COVER!A17</f>
        <v>Fairfield PSD 112</v>
      </c>
    </row>
    <row r="5" spans="1:2" x14ac:dyDescent="0.2">
      <c r="A5" t="s">
        <v>819</v>
      </c>
      <c r="B5" s="1232" t="str">
        <f>COVER!A38</f>
        <v>Diana Zurliene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f>IF(COVER!J30="x","Yes",IF(COVER!L30="x","No",0))</f>
        <v>0</v>
      </c>
    </row>
    <row r="14" spans="1:2" x14ac:dyDescent="0.2">
      <c r="A14" t="s">
        <v>566</v>
      </c>
      <c r="B14" s="1232">
        <f>IF(COVER!J31="x","Yes",IF(COVER!L31="x","No",0))</f>
        <v>0</v>
      </c>
    </row>
    <row r="15" spans="1:2" x14ac:dyDescent="0.2">
      <c r="A15" t="s">
        <v>676</v>
      </c>
      <c r="B15" s="1232" t="str">
        <f>COVER!T23</f>
        <v>065.015445</v>
      </c>
    </row>
    <row r="16" spans="1:2" x14ac:dyDescent="0.2">
      <c r="A16" t="s">
        <v>501</v>
      </c>
      <c r="B16" s="1232" t="str">
        <f>COVER!T13</f>
        <v>Kent E. Reeves, CPA</v>
      </c>
    </row>
    <row r="17" spans="1:2" x14ac:dyDescent="0.2">
      <c r="A17" t="s">
        <v>1052</v>
      </c>
      <c r="B17" s="1232" t="str">
        <f>COVER!T15</f>
        <v xml:space="preserve">Kent E. Reeves </v>
      </c>
    </row>
    <row r="18" spans="1:2" x14ac:dyDescent="0.2">
      <c r="A18" t="s">
        <v>1370</v>
      </c>
      <c r="B18" s="1232" t="str">
        <f>COVER!T17</f>
        <v>101 East Delaware, Suite B</v>
      </c>
    </row>
    <row r="19" spans="1:2" x14ac:dyDescent="0.2">
      <c r="A19" t="s">
        <v>1054</v>
      </c>
      <c r="B19" s="1232" t="str">
        <f>COVER!T25</f>
        <v>kent@kercpa.com</v>
      </c>
    </row>
    <row r="20" spans="1:2" x14ac:dyDescent="0.2">
      <c r="A20" t="s">
        <v>1055</v>
      </c>
      <c r="B20" s="1232" t="str">
        <f>COVER!T19</f>
        <v>Fairfield</v>
      </c>
    </row>
    <row r="21" spans="1:2" x14ac:dyDescent="0.2">
      <c r="A21" t="s">
        <v>569</v>
      </c>
      <c r="B21" s="1232" t="str">
        <f>COVER!X19</f>
        <v>IL</v>
      </c>
    </row>
    <row r="22" spans="1:2" x14ac:dyDescent="0.2">
      <c r="A22" t="s">
        <v>1056</v>
      </c>
      <c r="B22" s="1232" t="str">
        <f>COVER!Z19</f>
        <v>62837-0339</v>
      </c>
    </row>
    <row r="23" spans="1:2" x14ac:dyDescent="0.2">
      <c r="A23" t="s">
        <v>1372</v>
      </c>
      <c r="B23" s="1232" t="str">
        <f>COVER!T21</f>
        <v>618-842-4954</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287900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3734675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709</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709</v>
      </c>
      <c r="C91" s="14" t="s">
        <v>672</v>
      </c>
      <c r="D91" s="14" t="str">
        <f t="shared" si="0"/>
        <v>Error?</v>
      </c>
    </row>
    <row r="92" spans="1:4" x14ac:dyDescent="0.2">
      <c r="A92" s="55">
        <v>31</v>
      </c>
      <c r="B92" s="1232">
        <f>'Assets-Liab 5-6'!C39</f>
        <v>3693728</v>
      </c>
      <c r="D92" s="14" t="str">
        <f t="shared" si="0"/>
        <v>Error?</v>
      </c>
    </row>
    <row r="93" spans="1:4" x14ac:dyDescent="0.2">
      <c r="A93" s="55">
        <v>32</v>
      </c>
      <c r="B93" s="1232">
        <f>'Assets-Liab 5-6'!C41</f>
        <v>3734675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619019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599988</v>
      </c>
      <c r="D123" s="14" t="str">
        <f t="shared" si="0"/>
        <v>Error?</v>
      </c>
    </row>
    <row r="124" spans="1:4" x14ac:dyDescent="0.2">
      <c r="A124" s="55">
        <v>63</v>
      </c>
      <c r="B124" s="1232">
        <f>'Assets-Liab 5-6'!D41</f>
        <v>619019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37366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37366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175686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175686</v>
      </c>
      <c r="D170" s="14" t="str">
        <f t="shared" si="1"/>
        <v>Error?</v>
      </c>
    </row>
    <row r="171" spans="1:4" x14ac:dyDescent="0.2">
      <c r="A171" s="55">
        <v>110</v>
      </c>
      <c r="B171" s="1232">
        <f>'Assets-Liab 5-6'!F41</f>
        <v>175686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24749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24749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157600</v>
      </c>
      <c r="D273" s="14" t="str">
        <f t="shared" si="3"/>
        <v>Error?</v>
      </c>
    </row>
    <row r="274" spans="1:4" x14ac:dyDescent="0.2">
      <c r="A274" s="55">
        <v>213</v>
      </c>
      <c r="B274" s="1232">
        <f>'Assets-Liab 5-6'!M17</f>
        <v>11871844</v>
      </c>
      <c r="D274" s="14" t="str">
        <f t="shared" si="3"/>
        <v>Error?</v>
      </c>
    </row>
    <row r="275" spans="1:4" x14ac:dyDescent="0.2">
      <c r="A275" s="55">
        <v>214</v>
      </c>
      <c r="B275" s="1232">
        <f>'Assets-Liab 5-6'!M18</f>
        <v>105345</v>
      </c>
      <c r="D275" s="14" t="str">
        <f t="shared" si="3"/>
        <v>Error?</v>
      </c>
    </row>
    <row r="276" spans="1:4" x14ac:dyDescent="0.2">
      <c r="A276" s="55">
        <v>215</v>
      </c>
      <c r="B276" s="1232">
        <f>'Assets-Liab 5-6'!M19</f>
        <v>1503986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13638775</v>
      </c>
      <c r="C279" s="14" t="s">
        <v>672</v>
      </c>
      <c r="D279" s="14" t="str">
        <f t="shared" si="3"/>
        <v>Error?</v>
      </c>
    </row>
    <row r="280" spans="1:4" x14ac:dyDescent="0.2">
      <c r="A280" s="55">
        <v>219</v>
      </c>
      <c r="B280" s="1232">
        <f>'Assets-Liab 5-6'!M40</f>
        <v>13638775</v>
      </c>
      <c r="D280" s="14" t="str">
        <f t="shared" si="3"/>
        <v>Error?</v>
      </c>
    </row>
    <row r="281" spans="1:4" x14ac:dyDescent="0.2">
      <c r="A281" s="55">
        <v>220</v>
      </c>
      <c r="B281" s="1232">
        <f>'Assets-Liab 5-6'!M41</f>
        <v>13638775</v>
      </c>
      <c r="C281" s="14" t="s">
        <v>672</v>
      </c>
      <c r="D281" s="14" t="str">
        <f t="shared" si="3"/>
        <v>Error?</v>
      </c>
    </row>
    <row r="282" spans="1:4" x14ac:dyDescent="0.2">
      <c r="A282" s="55">
        <v>221</v>
      </c>
      <c r="B282" s="1232">
        <f>'Assets-Liab 5-6'!N21</f>
        <v>37366</v>
      </c>
      <c r="D282" s="14" t="str">
        <f t="shared" si="3"/>
        <v>Error?</v>
      </c>
    </row>
    <row r="283" spans="1:4" x14ac:dyDescent="0.2">
      <c r="A283" s="55">
        <v>222</v>
      </c>
      <c r="B283" s="1232">
        <f>'Assets-Liab 5-6'!N22</f>
        <v>2958780</v>
      </c>
      <c r="D283" s="14" t="str">
        <f t="shared" si="3"/>
        <v>Error?</v>
      </c>
    </row>
    <row r="284" spans="1:4" x14ac:dyDescent="0.2">
      <c r="A284" s="55">
        <v>223</v>
      </c>
      <c r="B284" s="1232">
        <f>'Assets-Liab 5-6'!N23</f>
        <v>2996146</v>
      </c>
      <c r="C284" s="14" t="s">
        <v>672</v>
      </c>
      <c r="D284" s="14" t="str">
        <f t="shared" si="3"/>
        <v>Error?</v>
      </c>
    </row>
    <row r="285" spans="1:4" x14ac:dyDescent="0.2">
      <c r="A285" s="55">
        <v>224</v>
      </c>
      <c r="B285" s="1232">
        <f>'Assets-Liab 5-6'!N36</f>
        <v>2996146</v>
      </c>
      <c r="D285" s="14" t="str">
        <f t="shared" si="3"/>
        <v>Error?</v>
      </c>
    </row>
    <row r="286" spans="1:4" x14ac:dyDescent="0.2">
      <c r="A286" s="83">
        <v>225</v>
      </c>
      <c r="D286" s="14" t="str">
        <f t="shared" si="3"/>
        <v>OK</v>
      </c>
    </row>
    <row r="287" spans="1:4" x14ac:dyDescent="0.2">
      <c r="A287" s="55">
        <v>226</v>
      </c>
      <c r="B287" s="1232">
        <f>'Assets-Liab 5-6'!N37</f>
        <v>2996146</v>
      </c>
      <c r="C287" s="14" t="s">
        <v>672</v>
      </c>
      <c r="D287" s="14" t="str">
        <f t="shared" si="3"/>
        <v>Error?</v>
      </c>
    </row>
    <row r="288" spans="1:4" x14ac:dyDescent="0.2">
      <c r="A288" s="55">
        <v>227</v>
      </c>
      <c r="B288" s="1232">
        <f>'Assets-Liab 5-6'!N41</f>
        <v>2996146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1916429</v>
      </c>
      <c r="D705" s="14" t="str">
        <f t="shared" si="10"/>
        <v>Error?</v>
      </c>
    </row>
    <row r="706" spans="1:4" x14ac:dyDescent="0.2">
      <c r="A706" s="55">
        <v>645</v>
      </c>
      <c r="B706" s="1232">
        <f>'Expenditures 15-22'!C16</f>
        <v>3661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33245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2477661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23460</v>
      </c>
      <c r="D722" s="14" t="str">
        <f t="shared" si="10"/>
        <v>Error?</v>
      </c>
    </row>
    <row r="723" spans="1:4" x14ac:dyDescent="0.2">
      <c r="A723" s="55">
        <v>662</v>
      </c>
      <c r="B723" s="1232">
        <f>'Expenditures 15-22'!C38</f>
        <v>41285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92670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157415</v>
      </c>
      <c r="C727" s="14" t="s">
        <v>672</v>
      </c>
      <c r="D727" s="14" t="str">
        <f t="shared" si="10"/>
        <v>Error?</v>
      </c>
    </row>
    <row r="728" spans="1:4" x14ac:dyDescent="0.2">
      <c r="A728" s="55">
        <v>667</v>
      </c>
      <c r="B728" s="1232">
        <f>'Expenditures 15-22'!C44</f>
        <v>35135</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35135</v>
      </c>
      <c r="C731" s="14" t="s">
        <v>672</v>
      </c>
      <c r="D731" s="14" t="str">
        <f t="shared" si="10"/>
        <v>Error?</v>
      </c>
    </row>
    <row r="732" spans="1:4" x14ac:dyDescent="0.2">
      <c r="A732" s="55">
        <v>671</v>
      </c>
      <c r="B732" s="1232">
        <f>'Expenditures 15-22'!C49</f>
        <v>12629</v>
      </c>
      <c r="D732" s="14" t="str">
        <f t="shared" si="10"/>
        <v>Error?</v>
      </c>
    </row>
    <row r="733" spans="1:4" x14ac:dyDescent="0.2">
      <c r="A733" s="55">
        <v>672</v>
      </c>
      <c r="B733" s="1232">
        <f>'Expenditures 15-22'!C50</f>
        <v>91307</v>
      </c>
      <c r="D733" s="14" t="str">
        <f t="shared" si="10"/>
        <v>Error?</v>
      </c>
    </row>
    <row r="734" spans="1:4" x14ac:dyDescent="0.2">
      <c r="A734" s="55">
        <v>673</v>
      </c>
      <c r="B734" s="1232">
        <f>'Expenditures 15-22'!C53</f>
        <v>103936</v>
      </c>
      <c r="C734" s="14" t="s">
        <v>672</v>
      </c>
      <c r="D734" s="14" t="str">
        <f t="shared" si="10"/>
        <v>Error?</v>
      </c>
    </row>
    <row r="735" spans="1:4" x14ac:dyDescent="0.2">
      <c r="A735" s="55">
        <v>674</v>
      </c>
      <c r="B735" s="1232">
        <f>'Expenditures 15-22'!C55</f>
        <v>224201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224201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59175</v>
      </c>
      <c r="D739" s="14" t="str">
        <f t="shared" si="10"/>
        <v>Error?</v>
      </c>
    </row>
    <row r="740" spans="1:4" x14ac:dyDescent="0.2">
      <c r="A740" s="55">
        <v>679</v>
      </c>
      <c r="B740" s="1232">
        <f>'Expenditures 15-22'!C61</f>
        <v>225812</v>
      </c>
      <c r="D740" s="14" t="str">
        <f t="shared" si="10"/>
        <v>Error?</v>
      </c>
    </row>
    <row r="741" spans="1:4" x14ac:dyDescent="0.2">
      <c r="A741" s="55">
        <v>680</v>
      </c>
      <c r="B741" s="1232">
        <f>'Expenditures 15-22'!C62</f>
        <v>15457</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300444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821131</v>
      </c>
      <c r="C755" s="14" t="s">
        <v>672</v>
      </c>
      <c r="D755" s="14" t="str">
        <f t="shared" si="10"/>
        <v>Error?</v>
      </c>
    </row>
    <row r="756" spans="1:4" x14ac:dyDescent="0.2">
      <c r="A756" s="55">
        <v>695</v>
      </c>
      <c r="B756" s="1232">
        <f>'Expenditures 15-22'!C75</f>
        <v>16564</v>
      </c>
      <c r="D756" s="14" t="str">
        <f t="shared" si="10"/>
        <v>Error?</v>
      </c>
    </row>
    <row r="757" spans="1:4" x14ac:dyDescent="0.2">
      <c r="A757" s="55">
        <v>696</v>
      </c>
      <c r="B757" s="1232">
        <f>'Expenditures 15-22'!C114</f>
        <v>3315356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392766</v>
      </c>
      <c r="D763" s="14" t="str">
        <f t="shared" si="10"/>
        <v>Error?</v>
      </c>
    </row>
    <row r="764" spans="1:4" x14ac:dyDescent="0.2">
      <c r="A764" s="55">
        <v>703</v>
      </c>
      <c r="B764" s="1232">
        <f>'Expenditures 15-22'!D16</f>
        <v>480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3040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492360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9401</v>
      </c>
      <c r="D780" s="14" t="str">
        <f t="shared" si="11"/>
        <v>Error?</v>
      </c>
    </row>
    <row r="781" spans="1:4" x14ac:dyDescent="0.2">
      <c r="A781" s="55">
        <v>720</v>
      </c>
      <c r="B781" s="1232">
        <f>'Expenditures 15-22'!D38</f>
        <v>12424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19281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41106</v>
      </c>
      <c r="C785" s="14" t="s">
        <v>672</v>
      </c>
      <c r="D785" s="14" t="str">
        <f t="shared" si="11"/>
        <v>Error?</v>
      </c>
    </row>
    <row r="786" spans="1:4" x14ac:dyDescent="0.2">
      <c r="A786" s="55">
        <v>725</v>
      </c>
      <c r="B786" s="1232">
        <f>'Expenditures 15-22'!D44</f>
        <v>2478</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2478</v>
      </c>
      <c r="C789" s="14" t="s">
        <v>672</v>
      </c>
      <c r="D789" s="14" t="str">
        <f t="shared" si="11"/>
        <v>Error?</v>
      </c>
    </row>
    <row r="790" spans="1:4" x14ac:dyDescent="0.2">
      <c r="A790" s="55">
        <v>729</v>
      </c>
      <c r="B790" s="1232">
        <f>'Expenditures 15-22'!D49</f>
        <v>1503</v>
      </c>
      <c r="D790" s="14" t="str">
        <f t="shared" si="11"/>
        <v>Error?</v>
      </c>
    </row>
    <row r="791" spans="1:4" x14ac:dyDescent="0.2">
      <c r="A791" s="55">
        <v>730</v>
      </c>
      <c r="B791" s="1232">
        <f>'Expenditures 15-22'!D50</f>
        <v>24131</v>
      </c>
      <c r="D791" s="14" t="str">
        <f t="shared" si="11"/>
        <v>Error?</v>
      </c>
    </row>
    <row r="792" spans="1:4" x14ac:dyDescent="0.2">
      <c r="A792" s="55">
        <v>731</v>
      </c>
      <c r="B792" s="1232">
        <f>'Expenditures 15-22'!D53</f>
        <v>25634</v>
      </c>
      <c r="C792" s="14" t="s">
        <v>672</v>
      </c>
      <c r="D792" s="14" t="str">
        <f t="shared" si="11"/>
        <v>Error?</v>
      </c>
    </row>
    <row r="793" spans="1:4" x14ac:dyDescent="0.2">
      <c r="A793" s="55">
        <v>732</v>
      </c>
      <c r="B793" s="1232">
        <f>'Expenditures 15-22'!D55</f>
        <v>55585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55585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v>
      </c>
      <c r="D797" s="14" t="str">
        <f t="shared" si="11"/>
        <v>Error?</v>
      </c>
    </row>
    <row r="798" spans="1:4" x14ac:dyDescent="0.2">
      <c r="A798" s="55">
        <v>737</v>
      </c>
      <c r="B798" s="1232">
        <f>'Expenditures 15-22'!D61</f>
        <v>37332</v>
      </c>
      <c r="D798" s="14" t="str">
        <f t="shared" si="11"/>
        <v>Error?</v>
      </c>
    </row>
    <row r="799" spans="1:4" x14ac:dyDescent="0.2">
      <c r="A799" s="55">
        <v>738</v>
      </c>
      <c r="B799" s="1232">
        <f>'Expenditures 15-22'!D62</f>
        <v>8984</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46328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171131</v>
      </c>
      <c r="C813" s="14" t="s">
        <v>672</v>
      </c>
      <c r="D813" s="14" t="str">
        <f t="shared" si="11"/>
        <v>Error?</v>
      </c>
    </row>
    <row r="814" spans="1:4" x14ac:dyDescent="0.2">
      <c r="A814" s="55">
        <v>753</v>
      </c>
      <c r="B814" s="1232">
        <f>'Expenditures 15-22'!D75</f>
        <v>2090</v>
      </c>
      <c r="D814" s="14" t="str">
        <f t="shared" si="11"/>
        <v>Error?</v>
      </c>
    </row>
    <row r="815" spans="1:4" x14ac:dyDescent="0.2">
      <c r="A815" s="55">
        <v>754</v>
      </c>
      <c r="B815" s="1232">
        <f>'Expenditures 15-22'!D114</f>
        <v>665581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10940</v>
      </c>
      <c r="D821" s="14" t="str">
        <f t="shared" si="11"/>
        <v>Error?</v>
      </c>
    </row>
    <row r="822" spans="1:4" x14ac:dyDescent="0.2">
      <c r="A822" s="55">
        <v>761</v>
      </c>
      <c r="B822" s="1232">
        <f>'Expenditures 15-22'!E16</f>
        <v>1176</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9256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46572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50</v>
      </c>
      <c r="D839" s="14" t="str">
        <f t="shared" si="12"/>
        <v>Error?</v>
      </c>
    </row>
    <row r="840" spans="1:4" x14ac:dyDescent="0.2">
      <c r="A840" s="55">
        <v>779</v>
      </c>
      <c r="B840" s="1232">
        <f>'Expenditures 15-22'!E39</f>
        <v>10625</v>
      </c>
      <c r="D840" s="14" t="str">
        <f t="shared" si="12"/>
        <v>Error?</v>
      </c>
    </row>
    <row r="841" spans="1:4" x14ac:dyDescent="0.2">
      <c r="A841" s="55">
        <v>780</v>
      </c>
      <c r="B841" s="1232">
        <f>'Expenditures 15-22'!E40</f>
        <v>1747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12422</v>
      </c>
      <c r="C843" s="14" t="s">
        <v>672</v>
      </c>
      <c r="D843" s="14" t="str">
        <f t="shared" si="12"/>
        <v>Error?</v>
      </c>
    </row>
    <row r="844" spans="1:4" x14ac:dyDescent="0.2">
      <c r="A844" s="55">
        <v>783</v>
      </c>
      <c r="B844" s="1232">
        <f>'Expenditures 15-22'!E44</f>
        <v>50813</v>
      </c>
      <c r="D844" s="14" t="str">
        <f t="shared" si="12"/>
        <v>Error?</v>
      </c>
    </row>
    <row r="845" spans="1:4" x14ac:dyDescent="0.2">
      <c r="A845" s="55">
        <v>784</v>
      </c>
      <c r="B845" s="1232">
        <f>'Expenditures 15-22'!E45</f>
        <v>4500</v>
      </c>
      <c r="D845" s="14" t="str">
        <f t="shared" si="12"/>
        <v>Error?</v>
      </c>
    </row>
    <row r="846" spans="1:4" x14ac:dyDescent="0.2">
      <c r="A846" s="55">
        <v>785</v>
      </c>
      <c r="B846" s="1232">
        <f>'Expenditures 15-22'!E46</f>
        <v>5000</v>
      </c>
      <c r="D846" s="14" t="str">
        <f t="shared" si="12"/>
        <v>Error?</v>
      </c>
    </row>
    <row r="847" spans="1:4" x14ac:dyDescent="0.2">
      <c r="A847" s="55">
        <v>786</v>
      </c>
      <c r="B847" s="1232">
        <f>'Expenditures 15-22'!E47</f>
        <v>60313</v>
      </c>
      <c r="C847" s="14" t="s">
        <v>672</v>
      </c>
      <c r="D847" s="14" t="str">
        <f t="shared" si="12"/>
        <v>Error?</v>
      </c>
    </row>
    <row r="848" spans="1:4" x14ac:dyDescent="0.2">
      <c r="A848" s="55">
        <v>787</v>
      </c>
      <c r="B848" s="1232">
        <f>'Expenditures 15-22'!E49</f>
        <v>22013</v>
      </c>
      <c r="D848" s="14" t="str">
        <f t="shared" si="12"/>
        <v>Error?</v>
      </c>
    </row>
    <row r="849" spans="1:4" x14ac:dyDescent="0.2">
      <c r="A849" s="55">
        <v>788</v>
      </c>
      <c r="B849" s="1232">
        <f>'Expenditures 15-22'!E50</f>
        <v>5088</v>
      </c>
      <c r="D849" s="14" t="str">
        <f t="shared" si="12"/>
        <v>Error?</v>
      </c>
    </row>
    <row r="850" spans="1:4" x14ac:dyDescent="0.2">
      <c r="A850" s="55">
        <v>789</v>
      </c>
      <c r="B850" s="1232">
        <f>'Expenditures 15-22'!E53</f>
        <v>27101</v>
      </c>
      <c r="C850" s="14" t="s">
        <v>672</v>
      </c>
      <c r="D850" s="14" t="str">
        <f t="shared" si="12"/>
        <v>Error?</v>
      </c>
    </row>
    <row r="851" spans="1:4" x14ac:dyDescent="0.2">
      <c r="A851" s="55">
        <v>790</v>
      </c>
      <c r="B851" s="1232">
        <f>'Expenditures 15-22'!E55</f>
        <v>19708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19708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3270</v>
      </c>
      <c r="D855" s="14" t="str">
        <f t="shared" si="12"/>
        <v>Error?</v>
      </c>
    </row>
    <row r="856" spans="1:4" x14ac:dyDescent="0.2">
      <c r="A856" s="55">
        <v>795</v>
      </c>
      <c r="B856" s="1232">
        <f>'Expenditures 15-22'!E61</f>
        <v>23830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289415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316515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436059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482631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90954</v>
      </c>
      <c r="D879" s="14" t="str">
        <f t="shared" si="12"/>
        <v>Error?</v>
      </c>
    </row>
    <row r="880" spans="1:4" x14ac:dyDescent="0.2">
      <c r="A880" s="55">
        <v>819</v>
      </c>
      <c r="B880" s="1232">
        <f>'Expenditures 15-22'!F16</f>
        <v>567</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5506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182328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45</v>
      </c>
      <c r="D896" s="14" t="str">
        <f t="shared" si="13"/>
        <v>Error?</v>
      </c>
    </row>
    <row r="897" spans="1:4" x14ac:dyDescent="0.2">
      <c r="A897" s="55">
        <v>836</v>
      </c>
      <c r="B897" s="1232">
        <f>'Expenditures 15-22'!F38</f>
        <v>3227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1265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4537</v>
      </c>
      <c r="C901" s="14" t="s">
        <v>672</v>
      </c>
      <c r="D901" s="14" t="str">
        <f t="shared" si="13"/>
        <v>Error?</v>
      </c>
    </row>
    <row r="902" spans="1:4" x14ac:dyDescent="0.2">
      <c r="A902" s="55">
        <v>841</v>
      </c>
      <c r="B902" s="1232">
        <f>'Expenditures 15-22'!F44</f>
        <v>1903</v>
      </c>
      <c r="D902" s="14" t="str">
        <f t="shared" si="13"/>
        <v>Error?</v>
      </c>
    </row>
    <row r="903" spans="1:4" x14ac:dyDescent="0.2">
      <c r="A903" s="55">
        <v>842</v>
      </c>
      <c r="B903" s="1232">
        <f>'Expenditures 15-22'!F45</f>
        <v>14966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16869</v>
      </c>
      <c r="C905" s="14" t="s">
        <v>672</v>
      </c>
      <c r="D905" s="14" t="str">
        <f t="shared" si="13"/>
        <v>Error?</v>
      </c>
    </row>
    <row r="906" spans="1:4" x14ac:dyDescent="0.2">
      <c r="A906" s="55">
        <v>845</v>
      </c>
      <c r="B906" s="1232">
        <f>'Expenditures 15-22'!F49</f>
        <v>758</v>
      </c>
      <c r="D906" s="14" t="str">
        <f t="shared" si="13"/>
        <v>Error?</v>
      </c>
    </row>
    <row r="907" spans="1:4" x14ac:dyDescent="0.2">
      <c r="A907" s="55">
        <v>846</v>
      </c>
      <c r="B907" s="1232">
        <f>'Expenditures 15-22'!F50</f>
        <v>17</v>
      </c>
      <c r="D907" s="14" t="str">
        <f t="shared" si="13"/>
        <v>Error?</v>
      </c>
    </row>
    <row r="908" spans="1:4" x14ac:dyDescent="0.2">
      <c r="A908" s="55">
        <v>847</v>
      </c>
      <c r="B908" s="1232">
        <f>'Expenditures 15-22'!F53</f>
        <v>775</v>
      </c>
      <c r="C908" s="14" t="s">
        <v>672</v>
      </c>
      <c r="D908" s="14" t="str">
        <f t="shared" si="13"/>
        <v>Error?</v>
      </c>
    </row>
    <row r="909" spans="1:4" x14ac:dyDescent="0.2">
      <c r="A909" s="55">
        <v>848</v>
      </c>
      <c r="B909" s="1232">
        <f>'Expenditures 15-22'!F55</f>
        <v>5866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5866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781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3538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4319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32366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214694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10273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36371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10071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10071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10071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46442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2406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58914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53063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141966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2423768</v>
      </c>
      <c r="C1093" s="14" t="s">
        <v>672</v>
      </c>
      <c r="D1093" s="14" t="str">
        <f t="shared" si="16"/>
        <v>Error?</v>
      </c>
    </row>
    <row r="1094" spans="1:4" x14ac:dyDescent="0.2">
      <c r="A1094" s="55">
        <v>1033</v>
      </c>
      <c r="B1094" s="1232">
        <f>'Expenditures 15-22'!K16</f>
        <v>5884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51047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3294206</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32906</v>
      </c>
      <c r="C1110" s="14" t="s">
        <v>672</v>
      </c>
      <c r="D1110" s="14" t="str">
        <f t="shared" si="16"/>
        <v>Error?</v>
      </c>
    </row>
    <row r="1111" spans="1:4" x14ac:dyDescent="0.2">
      <c r="A1111" s="55">
        <v>1050</v>
      </c>
      <c r="B1111" s="1232">
        <f>'Expenditures 15-22'!K38</f>
        <v>56986</v>
      </c>
      <c r="C1111" s="14" t="s">
        <v>672</v>
      </c>
      <c r="D1111" s="14" t="str">
        <f t="shared" si="16"/>
        <v>Error?</v>
      </c>
    </row>
    <row r="1112" spans="1:4" x14ac:dyDescent="0.2">
      <c r="A1112" s="55">
        <v>1051</v>
      </c>
      <c r="B1112" s="1232">
        <f>'Expenditures 15-22'!K39</f>
        <v>10625</v>
      </c>
      <c r="C1112" s="14" t="s">
        <v>672</v>
      </c>
      <c r="D1112" s="14" t="str">
        <f t="shared" si="16"/>
        <v>Error?</v>
      </c>
    </row>
    <row r="1113" spans="1:4" x14ac:dyDescent="0.2">
      <c r="A1113" s="55">
        <v>1052</v>
      </c>
      <c r="B1113" s="1232">
        <f>'Expenditures 15-22'!K40</f>
        <v>114963</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215480</v>
      </c>
      <c r="C1115" s="14" t="s">
        <v>672</v>
      </c>
      <c r="D1115" s="14" t="str">
        <f t="shared" si="16"/>
        <v>Error?</v>
      </c>
    </row>
    <row r="1116" spans="1:4" x14ac:dyDescent="0.2">
      <c r="A1116" s="55">
        <v>1055</v>
      </c>
      <c r="B1116" s="1232">
        <f>'Expenditures 15-22'!K44</f>
        <v>90329</v>
      </c>
      <c r="C1116" s="14" t="s">
        <v>672</v>
      </c>
      <c r="D1116" s="14" t="str">
        <f t="shared" si="16"/>
        <v>Error?</v>
      </c>
    </row>
    <row r="1117" spans="1:4" x14ac:dyDescent="0.2">
      <c r="A1117" s="55">
        <v>1056</v>
      </c>
      <c r="B1117" s="1232">
        <f>'Expenditures 15-22'!K45</f>
        <v>29537</v>
      </c>
      <c r="C1117" s="14" t="s">
        <v>672</v>
      </c>
      <c r="D1117" s="14" t="str">
        <f t="shared" si="16"/>
        <v>Error?</v>
      </c>
    </row>
    <row r="1118" spans="1:4" x14ac:dyDescent="0.2">
      <c r="A1118" s="55">
        <v>1057</v>
      </c>
      <c r="B1118" s="1232">
        <f>'Expenditures 15-22'!K46</f>
        <v>5000</v>
      </c>
      <c r="C1118" s="14" t="s">
        <v>672</v>
      </c>
      <c r="D1118" s="14" t="str">
        <f t="shared" si="16"/>
        <v>Error?</v>
      </c>
    </row>
    <row r="1119" spans="1:4" x14ac:dyDescent="0.2">
      <c r="A1119" s="55">
        <v>1058</v>
      </c>
      <c r="B1119" s="1232">
        <f>'Expenditures 15-22'!K47</f>
        <v>124866</v>
      </c>
      <c r="C1119" s="14" t="s">
        <v>672</v>
      </c>
      <c r="D1119" s="14" t="str">
        <f t="shared" si="16"/>
        <v>Error?</v>
      </c>
    </row>
    <row r="1120" spans="1:4" x14ac:dyDescent="0.2">
      <c r="A1120" s="55">
        <v>1059</v>
      </c>
      <c r="B1120" s="1232">
        <f>'Expenditures 15-22'!K49</f>
        <v>36903</v>
      </c>
      <c r="C1120" s="14" t="s">
        <v>672</v>
      </c>
      <c r="D1120" s="14" t="str">
        <f t="shared" si="16"/>
        <v>Error?</v>
      </c>
    </row>
    <row r="1121" spans="1:4" x14ac:dyDescent="0.2">
      <c r="A1121" s="55">
        <v>1060</v>
      </c>
      <c r="B1121" s="1232">
        <f>'Expenditures 15-22'!K50</f>
        <v>120543</v>
      </c>
      <c r="C1121" s="14" t="s">
        <v>672</v>
      </c>
      <c r="D1121" s="14" t="str">
        <f t="shared" si="16"/>
        <v>Error?</v>
      </c>
    </row>
    <row r="1122" spans="1:4" x14ac:dyDescent="0.2">
      <c r="A1122" s="55">
        <v>1061</v>
      </c>
      <c r="B1122" s="1232">
        <f>'Expenditures 15-22'!K53</f>
        <v>157446</v>
      </c>
      <c r="C1122" s="14" t="s">
        <v>672</v>
      </c>
      <c r="D1122" s="14" t="str">
        <f t="shared" si="16"/>
        <v>Error?</v>
      </c>
    </row>
    <row r="1123" spans="1:4" x14ac:dyDescent="0.2">
      <c r="A1123" s="55">
        <v>1062</v>
      </c>
      <c r="B1123" s="1232">
        <f>'Expenditures 15-22'!K55</f>
        <v>305360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305360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63238</v>
      </c>
      <c r="C1127" s="14" t="s">
        <v>672</v>
      </c>
      <c r="D1127" s="14" t="str">
        <f t="shared" si="16"/>
        <v>Error?</v>
      </c>
    </row>
    <row r="1128" spans="1:4" x14ac:dyDescent="0.2">
      <c r="A1128" s="55">
        <v>1067</v>
      </c>
      <c r="B1128" s="1232">
        <f>'Expenditures 15-22'!K61</f>
        <v>286974</v>
      </c>
      <c r="C1128" s="14" t="s">
        <v>672</v>
      </c>
      <c r="D1128" s="14" t="str">
        <f t="shared" si="16"/>
        <v>Error?</v>
      </c>
    </row>
    <row r="1129" spans="1:4" x14ac:dyDescent="0.2">
      <c r="A1129" s="55">
        <v>1068</v>
      </c>
      <c r="B1129" s="1232">
        <f>'Expenditures 15-22'!K62</f>
        <v>24441</v>
      </c>
      <c r="C1129" s="14" t="s">
        <v>672</v>
      </c>
      <c r="D1129" s="14" t="str">
        <f t="shared" si="16"/>
        <v>Error?</v>
      </c>
    </row>
    <row r="1130" spans="1:4" x14ac:dyDescent="0.2">
      <c r="A1130" s="55">
        <v>1069</v>
      </c>
      <c r="B1130" s="1232">
        <f>'Expenditures 15-22'!K63</f>
        <v>292953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667606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1470758</v>
      </c>
      <c r="C1143" s="14" t="s">
        <v>672</v>
      </c>
      <c r="D1143" s="14" t="str">
        <f t="shared" si="16"/>
        <v>Error?</v>
      </c>
    </row>
    <row r="1144" spans="1:4" x14ac:dyDescent="0.2">
      <c r="A1144" s="55">
        <v>1083</v>
      </c>
      <c r="B1144" s="1232">
        <f>'Expenditures 15-22'!K75</f>
        <v>18654</v>
      </c>
      <c r="C1144" s="14" t="s">
        <v>672</v>
      </c>
      <c r="D1144" s="14" t="str">
        <f t="shared" si="16"/>
        <v>Error?</v>
      </c>
    </row>
    <row r="1145" spans="1:4" x14ac:dyDescent="0.2">
      <c r="A1145" s="55">
        <v>1084</v>
      </c>
      <c r="B1145" s="1232">
        <f>'Expenditures 15-22'!K102</f>
        <v>53063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4866670</v>
      </c>
      <c r="C1152" s="14" t="s">
        <v>672</v>
      </c>
      <c r="D1152" s="14" t="str">
        <f t="shared" si="17"/>
        <v>Error?</v>
      </c>
    </row>
    <row r="1153" spans="1:4" x14ac:dyDescent="0.2">
      <c r="A1153" s="55">
        <v>1092</v>
      </c>
      <c r="B1153" s="1232">
        <f>'Expenditures 15-22'!K115</f>
        <v>5696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192780</v>
      </c>
      <c r="D1237" s="14" t="str">
        <f t="shared" si="18"/>
        <v>Error?</v>
      </c>
    </row>
    <row r="1238" spans="1:4" x14ac:dyDescent="0.2">
      <c r="A1238" s="83">
        <v>1177</v>
      </c>
      <c r="D1238" s="14" t="str">
        <f t="shared" si="18"/>
        <v>OK</v>
      </c>
    </row>
    <row r="1239" spans="1:4" x14ac:dyDescent="0.2">
      <c r="A1239" s="55">
        <v>1178</v>
      </c>
      <c r="B1239" s="1232">
        <f>'Expenditures 15-22'!E127</f>
        <v>192780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192780</v>
      </c>
      <c r="C1241" s="14" t="s">
        <v>672</v>
      </c>
      <c r="D1241" s="14" t="str">
        <f t="shared" si="18"/>
        <v>Error?</v>
      </c>
    </row>
    <row r="1242" spans="1:4" x14ac:dyDescent="0.2">
      <c r="A1242" s="55">
        <v>1181</v>
      </c>
      <c r="B1242" s="1232">
        <f>'Expenditures 15-22'!E150</f>
        <v>192780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48659</v>
      </c>
      <c r="D1245" s="14" t="str">
        <f t="shared" si="18"/>
        <v>Error?</v>
      </c>
    </row>
    <row r="1246" spans="1:4" x14ac:dyDescent="0.2">
      <c r="A1246" s="83">
        <v>1185</v>
      </c>
      <c r="D1246" s="14" t="str">
        <f t="shared" si="18"/>
        <v>OK</v>
      </c>
    </row>
    <row r="1247" spans="1:4" x14ac:dyDescent="0.2">
      <c r="A1247" s="55">
        <v>1186</v>
      </c>
      <c r="B1247" s="1232">
        <f>'Expenditures 15-22'!F127</f>
        <v>48659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48659</v>
      </c>
      <c r="C1249" s="14" t="s">
        <v>672</v>
      </c>
      <c r="D1249" s="14" t="str">
        <f t="shared" si="18"/>
        <v>Error?</v>
      </c>
    </row>
    <row r="1250" spans="1:4" x14ac:dyDescent="0.2">
      <c r="A1250" s="55">
        <v>1189</v>
      </c>
      <c r="B1250" s="1232">
        <f>'Expenditures 15-22'!F150</f>
        <v>48659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68734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68734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68734</v>
      </c>
      <c r="C1258" s="14" t="s">
        <v>672</v>
      </c>
      <c r="D1258" s="14" t="str">
        <f t="shared" si="18"/>
        <v>Error?</v>
      </c>
    </row>
    <row r="1259" spans="1:4" x14ac:dyDescent="0.2">
      <c r="A1259" s="55">
        <v>1198</v>
      </c>
      <c r="B1259" s="1232">
        <f>'Expenditures 15-22'!G150</f>
        <v>68734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310173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310173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310173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310173</v>
      </c>
      <c r="C1288" s="14" t="s">
        <v>672</v>
      </c>
      <c r="D1288" s="14" t="str">
        <f t="shared" si="19"/>
        <v>Error?</v>
      </c>
    </row>
    <row r="1289" spans="1:4" x14ac:dyDescent="0.2">
      <c r="A1289" s="55">
        <v>1228</v>
      </c>
      <c r="B1289" s="1232">
        <f>'Expenditures 15-22'!K151</f>
        <v>-69583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193847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340000</v>
      </c>
      <c r="D1315" s="14" t="str">
        <f t="shared" si="19"/>
        <v>Error?</v>
      </c>
    </row>
    <row r="1316" spans="1:4" x14ac:dyDescent="0.2">
      <c r="A1316" s="55">
        <v>1255</v>
      </c>
      <c r="B1316" s="1232">
        <f>'Expenditures 15-22'!H165</f>
        <v>1300</v>
      </c>
      <c r="D1316" s="14" t="str">
        <f t="shared" si="19"/>
        <v>Error?</v>
      </c>
    </row>
    <row r="1317" spans="1:4" x14ac:dyDescent="0.2">
      <c r="A1317" s="55">
        <v>1256</v>
      </c>
      <c r="B1317" s="1232">
        <f>'Expenditures 15-22'!H166</f>
        <v>535147</v>
      </c>
      <c r="C1317" s="14" t="s">
        <v>672</v>
      </c>
      <c r="D1317" s="14" t="str">
        <f t="shared" si="19"/>
        <v>Error?</v>
      </c>
    </row>
    <row r="1318" spans="1:4" x14ac:dyDescent="0.2">
      <c r="A1318" s="55">
        <v>1257</v>
      </c>
      <c r="B1318" s="1232">
        <f>'Expenditures 15-22'!H168</f>
        <v>535147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193847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340000</v>
      </c>
      <c r="C1329" s="14" t="s">
        <v>672</v>
      </c>
      <c r="D1329" s="14" t="str">
        <f t="shared" si="19"/>
        <v>Error?</v>
      </c>
    </row>
    <row r="1330" spans="1:4" x14ac:dyDescent="0.2">
      <c r="A1330" s="55">
        <v>1269</v>
      </c>
      <c r="B1330" s="1232">
        <f>'Expenditures 15-22'!K165</f>
        <v>1300</v>
      </c>
      <c r="C1330" s="14" t="s">
        <v>672</v>
      </c>
      <c r="D1330" s="14" t="str">
        <f t="shared" si="19"/>
        <v>Error?</v>
      </c>
    </row>
    <row r="1331" spans="1:4" x14ac:dyDescent="0.2">
      <c r="A1331" s="55">
        <v>1270</v>
      </c>
      <c r="B1331" s="1232">
        <f>'Expenditures 15-22'!K166</f>
        <v>535147</v>
      </c>
      <c r="C1331" s="14" t="s">
        <v>672</v>
      </c>
      <c r="D1331" s="14" t="str">
        <f t="shared" si="19"/>
        <v>Error?</v>
      </c>
    </row>
    <row r="1332" spans="1:4" x14ac:dyDescent="0.2">
      <c r="A1332" s="55">
        <v>1271</v>
      </c>
      <c r="B1332" s="1232">
        <f>'Expenditures 15-22'!K168</f>
        <v>535147</v>
      </c>
      <c r="C1332" s="14" t="s">
        <v>672</v>
      </c>
      <c r="D1332" s="14" t="str">
        <f t="shared" si="19"/>
        <v>Error?</v>
      </c>
    </row>
    <row r="1333" spans="1:4" x14ac:dyDescent="0.2">
      <c r="A1333" s="55">
        <v>1272</v>
      </c>
      <c r="B1333" s="1232">
        <f>'Expenditures 15-22'!K169</f>
        <v>-272730</v>
      </c>
      <c r="C1333" s="14" t="s">
        <v>672</v>
      </c>
      <c r="D1333" s="14" t="str">
        <f t="shared" si="19"/>
        <v>Error?</v>
      </c>
    </row>
    <row r="1334" spans="1:4" x14ac:dyDescent="0.2">
      <c r="A1334" s="83">
        <v>1273</v>
      </c>
      <c r="D1334" s="14" t="str">
        <f t="shared" si="19"/>
        <v>OK</v>
      </c>
    </row>
    <row r="1335" spans="1:4" x14ac:dyDescent="0.2">
      <c r="A1335" s="55">
        <v>1274</v>
      </c>
      <c r="B1335" s="1232">
        <f>'Expenditures 15-22'!C176</f>
        <v>115041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115041</v>
      </c>
      <c r="C1339" s="14" t="s">
        <v>672</v>
      </c>
      <c r="D1339" s="14" t="str">
        <f t="shared" si="19"/>
        <v>Error?</v>
      </c>
    </row>
    <row r="1340" spans="1:4" x14ac:dyDescent="0.2">
      <c r="A1340" s="55">
        <v>1279</v>
      </c>
      <c r="B1340" s="1232">
        <f>'Expenditures 15-22'!C204</f>
        <v>115041</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53534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53534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53534</v>
      </c>
      <c r="C1353" s="14" t="s">
        <v>672</v>
      </c>
      <c r="D1353" s="14" t="str">
        <f t="shared" si="20"/>
        <v>Error?</v>
      </c>
    </row>
    <row r="1354" spans="1:4" x14ac:dyDescent="0.2">
      <c r="A1354" s="55">
        <v>1293</v>
      </c>
      <c r="B1354" s="1232">
        <f>'Expenditures 15-22'!F176</f>
        <v>39189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39189</v>
      </c>
      <c r="C1358" s="14" t="s">
        <v>672</v>
      </c>
      <c r="D1358" s="14" t="str">
        <f t="shared" si="20"/>
        <v>Error?</v>
      </c>
    </row>
    <row r="1359" spans="1:4" x14ac:dyDescent="0.2">
      <c r="A1359" s="55">
        <v>1298</v>
      </c>
      <c r="B1359" s="1232">
        <f>'Expenditures 15-22'!F204</f>
        <v>39189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29093</v>
      </c>
      <c r="C1375" s="14" t="s">
        <v>672</v>
      </c>
      <c r="D1375" s="14" t="str">
        <f t="shared" si="20"/>
        <v>Error?</v>
      </c>
    </row>
    <row r="1376" spans="1:4" x14ac:dyDescent="0.2">
      <c r="A1376" s="55">
        <v>1315</v>
      </c>
      <c r="B1376" s="1232">
        <f>'Expenditures 15-22'!H204</f>
        <v>29093</v>
      </c>
      <c r="C1376" s="14" t="s">
        <v>672</v>
      </c>
      <c r="D1376" s="14" t="str">
        <f t="shared" si="20"/>
        <v>Error?</v>
      </c>
    </row>
    <row r="1377" spans="1:4" x14ac:dyDescent="0.2">
      <c r="A1377" s="55">
        <v>1316</v>
      </c>
      <c r="B1377" s="1232">
        <f>'Expenditures 15-22'!K176</f>
        <v>207764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207764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29093</v>
      </c>
      <c r="C1387" s="14" t="s">
        <v>672</v>
      </c>
      <c r="D1387" s="14" t="str">
        <f t="shared" si="20"/>
        <v>Error?</v>
      </c>
    </row>
    <row r="1388" spans="1:4" x14ac:dyDescent="0.2">
      <c r="A1388" s="55">
        <v>1327</v>
      </c>
      <c r="B1388" s="1232">
        <f>'Expenditures 15-22'!K204</f>
        <v>236857</v>
      </c>
      <c r="C1388" s="14" t="s">
        <v>672</v>
      </c>
      <c r="D1388" s="14" t="str">
        <f t="shared" si="20"/>
        <v>Error?</v>
      </c>
    </row>
    <row r="1389" spans="1:4" x14ac:dyDescent="0.2">
      <c r="A1389" s="55">
        <v>1328</v>
      </c>
      <c r="B1389" s="1232">
        <f>'Expenditures 15-22'!K205</f>
        <v>-28151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51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1149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109064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260</v>
      </c>
      <c r="D1412" s="14" t="str">
        <f t="shared" si="21"/>
        <v>Error?</v>
      </c>
    </row>
    <row r="1413" spans="1:4" x14ac:dyDescent="0.2">
      <c r="A1413" s="55">
        <v>1352</v>
      </c>
      <c r="B1413" s="1232">
        <f>'Expenditures 15-22'!D228</f>
        <v>653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1330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2243</v>
      </c>
      <c r="C1417" s="14" t="s">
        <v>672</v>
      </c>
      <c r="D1417" s="14" t="str">
        <f t="shared" si="21"/>
        <v>Error?</v>
      </c>
    </row>
    <row r="1418" spans="1:4" x14ac:dyDescent="0.2">
      <c r="A1418" s="55">
        <v>1357</v>
      </c>
      <c r="B1418" s="1232">
        <f>'Expenditures 15-22'!D234</f>
        <v>618</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618</v>
      </c>
      <c r="C1421" s="14" t="s">
        <v>672</v>
      </c>
      <c r="D1421" s="14" t="str">
        <f t="shared" si="21"/>
        <v>Error?</v>
      </c>
    </row>
    <row r="1422" spans="1:4" x14ac:dyDescent="0.2">
      <c r="A1422" s="55">
        <v>1361</v>
      </c>
      <c r="B1422" s="1232">
        <f>'Expenditures 15-22'!D239</f>
        <v>2294</v>
      </c>
      <c r="D1422" s="14" t="str">
        <f t="shared" si="21"/>
        <v>Error?</v>
      </c>
    </row>
    <row r="1423" spans="1:4" x14ac:dyDescent="0.2">
      <c r="A1423" s="55">
        <v>1362</v>
      </c>
      <c r="B1423" s="1232">
        <f>'Expenditures 15-22'!D240</f>
        <v>1614</v>
      </c>
      <c r="D1423" s="14" t="str">
        <f t="shared" si="21"/>
        <v>Error?</v>
      </c>
    </row>
    <row r="1424" spans="1:4" x14ac:dyDescent="0.2">
      <c r="A1424" s="55">
        <v>1363</v>
      </c>
      <c r="B1424" s="1232">
        <f>'Expenditures 15-22'!D251</f>
        <v>3908</v>
      </c>
      <c r="C1424" s="14" t="s">
        <v>672</v>
      </c>
      <c r="D1424" s="14" t="str">
        <f t="shared" si="21"/>
        <v>Error?</v>
      </c>
    </row>
    <row r="1425" spans="1:4" x14ac:dyDescent="0.2">
      <c r="A1425" s="55">
        <v>1364</v>
      </c>
      <c r="B1425" s="1232">
        <f>'Expenditures 15-22'!D253</f>
        <v>19978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19978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12840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48186</v>
      </c>
      <c r="D1431" s="14" t="str">
        <f t="shared" si="21"/>
        <v>Error?</v>
      </c>
    </row>
    <row r="1432" spans="1:4" x14ac:dyDescent="0.2">
      <c r="A1432" s="55">
        <v>1371</v>
      </c>
      <c r="B1432" s="1232">
        <f>'Expenditures 15-22'!D261</f>
        <v>27528</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88554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115301</v>
      </c>
      <c r="C1446" s="14" t="s">
        <v>672</v>
      </c>
      <c r="D1446" s="14" t="str">
        <f t="shared" si="21"/>
        <v>Error?</v>
      </c>
    </row>
    <row r="1447" spans="1:4" x14ac:dyDescent="0.2">
      <c r="A1447" s="55">
        <v>1386</v>
      </c>
      <c r="B1447" s="1232">
        <f>'Expenditures 15-22'!D274</f>
        <v>183</v>
      </c>
      <c r="D1447" s="14" t="str">
        <f t="shared" si="21"/>
        <v>Error?</v>
      </c>
    </row>
    <row r="1448" spans="1:4" x14ac:dyDescent="0.2">
      <c r="A1448" s="55">
        <v>1387</v>
      </c>
      <c r="B1448" s="1232">
        <f>'Expenditures 15-22'!D288</f>
        <v>224548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51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1149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109064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260</v>
      </c>
      <c r="C1476" s="14" t="s">
        <v>672</v>
      </c>
      <c r="D1476" s="14" t="str">
        <f t="shared" si="22"/>
        <v>Error?</v>
      </c>
    </row>
    <row r="1477" spans="1:4" x14ac:dyDescent="0.2">
      <c r="A1477" s="55">
        <v>1416</v>
      </c>
      <c r="B1477" s="1232">
        <f>'Expenditures 15-22'!K228</f>
        <v>653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1330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2243</v>
      </c>
      <c r="C1481" s="14" t="s">
        <v>672</v>
      </c>
      <c r="D1481" s="14" t="str">
        <f t="shared" si="22"/>
        <v>Error?</v>
      </c>
    </row>
    <row r="1482" spans="1:4" x14ac:dyDescent="0.2">
      <c r="A1482" s="55">
        <v>1421</v>
      </c>
      <c r="B1482" s="1232">
        <f>'Expenditures 15-22'!K234</f>
        <v>618</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618</v>
      </c>
      <c r="C1485" s="14" t="s">
        <v>672</v>
      </c>
      <c r="D1485" s="14" t="str">
        <f t="shared" si="22"/>
        <v>Error?</v>
      </c>
    </row>
    <row r="1486" spans="1:4" x14ac:dyDescent="0.2">
      <c r="A1486" s="55">
        <v>1425</v>
      </c>
      <c r="B1486" s="1232">
        <f>'Expenditures 15-22'!K239</f>
        <v>2294</v>
      </c>
      <c r="C1486" s="14" t="s">
        <v>672</v>
      </c>
      <c r="D1486" s="14" t="str">
        <f t="shared" si="22"/>
        <v>Error?</v>
      </c>
    </row>
    <row r="1487" spans="1:4" x14ac:dyDescent="0.2">
      <c r="A1487" s="55">
        <v>1426</v>
      </c>
      <c r="B1487" s="1232">
        <f>'Expenditures 15-22'!K240</f>
        <v>1614</v>
      </c>
      <c r="C1487" s="14" t="s">
        <v>672</v>
      </c>
      <c r="D1487" s="14" t="str">
        <f t="shared" si="22"/>
        <v>Error?</v>
      </c>
    </row>
    <row r="1488" spans="1:4" x14ac:dyDescent="0.2">
      <c r="A1488" s="55">
        <v>1427</v>
      </c>
      <c r="B1488" s="1232">
        <f>'Expenditures 15-22'!K251</f>
        <v>3908</v>
      </c>
      <c r="C1488" s="14" t="s">
        <v>672</v>
      </c>
      <c r="D1488" s="14" t="str">
        <f t="shared" si="22"/>
        <v>Error?</v>
      </c>
    </row>
    <row r="1489" spans="1:4" x14ac:dyDescent="0.2">
      <c r="A1489" s="55">
        <v>1428</v>
      </c>
      <c r="B1489" s="1232">
        <f>'Expenditures 15-22'!K253</f>
        <v>19978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19978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12840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48186</v>
      </c>
      <c r="C1495" s="14" t="s">
        <v>672</v>
      </c>
      <c r="D1495" s="14" t="str">
        <f t="shared" si="22"/>
        <v>Error?</v>
      </c>
    </row>
    <row r="1496" spans="1:4" x14ac:dyDescent="0.2">
      <c r="A1496" s="55">
        <v>1435</v>
      </c>
      <c r="B1496" s="1232">
        <f>'Expenditures 15-22'!K261</f>
        <v>27528</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88554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115301</v>
      </c>
      <c r="C1510" s="14" t="s">
        <v>672</v>
      </c>
      <c r="D1510" s="14" t="str">
        <f t="shared" si="22"/>
        <v>Error?</v>
      </c>
    </row>
    <row r="1511" spans="1:4" x14ac:dyDescent="0.2">
      <c r="A1511" s="55">
        <v>1450</v>
      </c>
      <c r="B1511" s="1232">
        <f>'Expenditures 15-22'!K274</f>
        <v>183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224548</v>
      </c>
      <c r="C1517" s="14" t="s">
        <v>672</v>
      </c>
      <c r="D1517" s="14" t="str">
        <f t="shared" si="22"/>
        <v>Error?</v>
      </c>
    </row>
    <row r="1518" spans="1:4" x14ac:dyDescent="0.2">
      <c r="A1518" s="55">
        <v>1457</v>
      </c>
      <c r="B1518" s="1232">
        <f>'Expenditures 15-22'!K289</f>
        <v>-29028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3728118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3733966</v>
      </c>
      <c r="C1630" s="14" t="s">
        <v>672</v>
      </c>
      <c r="D1630" s="14" t="str">
        <f t="shared" si="24"/>
        <v>Error?</v>
      </c>
    </row>
    <row r="1631" spans="1:4" x14ac:dyDescent="0.2">
      <c r="A1631" s="55">
        <v>1570</v>
      </c>
      <c r="B1631" s="1232">
        <f>'Acct Summary 7-8'!D79</f>
        <v>688602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619019</v>
      </c>
      <c r="C1644" s="14" t="s">
        <v>672</v>
      </c>
      <c r="D1644" s="14" t="str">
        <f t="shared" si="24"/>
        <v>Error?</v>
      </c>
    </row>
    <row r="1645" spans="1:4" x14ac:dyDescent="0.2">
      <c r="A1645" s="55">
        <v>1584</v>
      </c>
      <c r="B1645" s="1232">
        <f>'Acct Summary 7-8'!E79</f>
        <v>33007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37366</v>
      </c>
      <c r="C1658" s="14" t="s">
        <v>672</v>
      </c>
      <c r="D1658" s="14" t="str">
        <f t="shared" si="24"/>
        <v>Error?</v>
      </c>
    </row>
    <row r="1659" spans="1:4" x14ac:dyDescent="0.2">
      <c r="A1659" s="55">
        <v>1598</v>
      </c>
      <c r="B1659" s="1232">
        <f>'Acct Summary 7-8'!F79</f>
        <v>203837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175686</v>
      </c>
      <c r="C1672" s="14" t="s">
        <v>672</v>
      </c>
      <c r="D1672" s="14" t="str">
        <f t="shared" si="25"/>
        <v>Error?</v>
      </c>
    </row>
    <row r="1673" spans="1:4" x14ac:dyDescent="0.2">
      <c r="A1673" s="55">
        <v>1612</v>
      </c>
      <c r="B1673" s="1232">
        <f>'Acct Summary 7-8'!G79</f>
        <v>53777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24749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509036</v>
      </c>
      <c r="C1744" s="14" t="s">
        <v>672</v>
      </c>
      <c r="D1744" s="14" t="str">
        <f t="shared" si="26"/>
        <v>Error?</v>
      </c>
    </row>
    <row r="1745" spans="1:5" x14ac:dyDescent="0.2">
      <c r="A1745" s="55">
        <v>1684</v>
      </c>
      <c r="B1745" s="1232">
        <f>'Tax Sched 24'!B5</f>
        <v>138325</v>
      </c>
      <c r="C1745" s="14" t="s">
        <v>672</v>
      </c>
      <c r="D1745" s="14" t="str">
        <f t="shared" si="26"/>
        <v>Error?</v>
      </c>
    </row>
    <row r="1746" spans="1:5" x14ac:dyDescent="0.2">
      <c r="A1746" s="55">
        <v>1685</v>
      </c>
      <c r="B1746" s="1232">
        <f>'Tax Sched 24'!B6</f>
        <v>214691</v>
      </c>
      <c r="C1746" s="14" t="s">
        <v>672</v>
      </c>
      <c r="D1746" s="14" t="str">
        <f t="shared" si="26"/>
        <v>Error?</v>
      </c>
    </row>
    <row r="1747" spans="1:5" x14ac:dyDescent="0.2">
      <c r="A1747" s="55">
        <v>1686</v>
      </c>
      <c r="B1747" s="1232">
        <f>'Tax Sched 24'!B7</f>
        <v>66396</v>
      </c>
      <c r="C1747" s="14" t="s">
        <v>672</v>
      </c>
      <c r="D1747" s="14" t="str">
        <f t="shared" si="26"/>
        <v>Error?</v>
      </c>
    </row>
    <row r="1748" spans="1:5" x14ac:dyDescent="0.2">
      <c r="A1748" s="55">
        <v>1687</v>
      </c>
      <c r="B1748" s="1232">
        <f>'Tax Sched 24'!B8</f>
        <v>80245</v>
      </c>
      <c r="C1748" s="14" t="s">
        <v>672</v>
      </c>
      <c r="D1748" s="14" t="str">
        <f t="shared" si="26"/>
        <v>Error?</v>
      </c>
    </row>
    <row r="1749" spans="1:5" x14ac:dyDescent="0.2">
      <c r="A1749" s="55">
        <v>1688</v>
      </c>
      <c r="B1749" s="1232">
        <f>'Tax Sched 24'!B10</f>
        <v>27665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253290</v>
      </c>
      <c r="C1752" s="14" t="s">
        <v>672</v>
      </c>
      <c r="D1752" s="14" t="str">
        <f t="shared" si="26"/>
        <v>Error?</v>
      </c>
    </row>
    <row r="1753" spans="1:5" x14ac:dyDescent="0.2">
      <c r="A1753" s="55">
        <v>1692</v>
      </c>
      <c r="B1753" s="1232">
        <f>'Tax Sched 24'!B12</f>
        <v>27665</v>
      </c>
      <c r="C1753" s="14" t="s">
        <v>672</v>
      </c>
      <c r="D1753" s="14" t="str">
        <f t="shared" si="26"/>
        <v>Error?</v>
      </c>
    </row>
    <row r="1754" spans="1:5" x14ac:dyDescent="0.2">
      <c r="A1754" s="55">
        <v>1693</v>
      </c>
      <c r="B1754" s="1232">
        <f>'Tax Sched 24'!B14</f>
        <v>11066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1467158</v>
      </c>
      <c r="C1759" s="14" t="s">
        <v>672</v>
      </c>
      <c r="D1759" s="14" t="str">
        <f t="shared" si="26"/>
        <v>Error?</v>
      </c>
    </row>
    <row r="1760" spans="1:5" x14ac:dyDescent="0.2">
      <c r="A1760" s="55">
        <v>1699</v>
      </c>
      <c r="B1760" s="1232">
        <f>'Tax Sched 24'!D4</f>
        <v>509036</v>
      </c>
      <c r="C1760" s="14" t="s">
        <v>672</v>
      </c>
      <c r="D1760" s="14" t="str">
        <f t="shared" si="26"/>
        <v>Error?</v>
      </c>
    </row>
    <row r="1761" spans="1:5" x14ac:dyDescent="0.2">
      <c r="A1761" s="55">
        <v>1700</v>
      </c>
      <c r="B1761" s="1232">
        <f>'Tax Sched 24'!D5</f>
        <v>138325</v>
      </c>
      <c r="C1761" s="14" t="s">
        <v>672</v>
      </c>
      <c r="D1761" s="14" t="str">
        <f t="shared" si="26"/>
        <v>Error?</v>
      </c>
    </row>
    <row r="1762" spans="1:5" s="80" customFormat="1" x14ac:dyDescent="0.2">
      <c r="A1762" s="55">
        <v>1701</v>
      </c>
      <c r="B1762" s="1232">
        <f>'Tax Sched 24'!D6</f>
        <v>214691</v>
      </c>
      <c r="C1762" s="14" t="s">
        <v>672</v>
      </c>
      <c r="D1762" s="14" t="str">
        <f t="shared" si="26"/>
        <v>Error?</v>
      </c>
      <c r="E1762" s="81"/>
    </row>
    <row r="1763" spans="1:5" x14ac:dyDescent="0.2">
      <c r="A1763" s="55">
        <v>1702</v>
      </c>
      <c r="B1763" s="1232">
        <f>'Tax Sched 24'!D7</f>
        <v>66396</v>
      </c>
      <c r="C1763" s="14" t="s">
        <v>672</v>
      </c>
      <c r="D1763" s="14" t="str">
        <f t="shared" si="26"/>
        <v>Error?</v>
      </c>
    </row>
    <row r="1764" spans="1:5" x14ac:dyDescent="0.2">
      <c r="A1764" s="55">
        <v>1703</v>
      </c>
      <c r="B1764" s="1232">
        <f>'Tax Sched 24'!D8</f>
        <v>80245</v>
      </c>
      <c r="C1764" s="14" t="s">
        <v>672</v>
      </c>
      <c r="D1764" s="14" t="str">
        <f t="shared" si="26"/>
        <v>Error?</v>
      </c>
    </row>
    <row r="1765" spans="1:5" x14ac:dyDescent="0.2">
      <c r="A1765" s="55">
        <v>1704</v>
      </c>
      <c r="B1765" s="1232">
        <f>'Tax Sched 24'!D10</f>
        <v>27665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253290</v>
      </c>
      <c r="C1768" s="14" t="s">
        <v>672</v>
      </c>
      <c r="D1768" s="14" t="str">
        <f t="shared" si="26"/>
        <v>Error?</v>
      </c>
    </row>
    <row r="1769" spans="1:5" x14ac:dyDescent="0.2">
      <c r="A1769" s="55">
        <v>1708</v>
      </c>
      <c r="B1769" s="1232">
        <f>'Tax Sched 24'!D12</f>
        <v>27665</v>
      </c>
      <c r="C1769" s="14" t="s">
        <v>672</v>
      </c>
      <c r="D1769" s="14" t="str">
        <f t="shared" si="26"/>
        <v>Error?</v>
      </c>
    </row>
    <row r="1770" spans="1:5" x14ac:dyDescent="0.2">
      <c r="A1770" s="55">
        <v>1709</v>
      </c>
      <c r="B1770" s="1232">
        <f>'Tax Sched 24'!D14</f>
        <v>11066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1467158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529554</v>
      </c>
      <c r="C1792" s="14" t="s">
        <v>672</v>
      </c>
      <c r="D1792" s="14" t="str">
        <f t="shared" si="27"/>
        <v>Error?</v>
      </c>
    </row>
    <row r="1793" spans="1:4" x14ac:dyDescent="0.2">
      <c r="A1793" s="55">
        <v>1732</v>
      </c>
      <c r="B1793" s="1232">
        <f>'Tax Sched 24'!F5</f>
        <v>143901</v>
      </c>
      <c r="C1793" s="14" t="s">
        <v>672</v>
      </c>
      <c r="D1793" s="14" t="str">
        <f t="shared" si="27"/>
        <v>Error?</v>
      </c>
    </row>
    <row r="1794" spans="1:4" x14ac:dyDescent="0.2">
      <c r="A1794" s="55">
        <v>1733</v>
      </c>
      <c r="B1794" s="1232">
        <f>'Tax Sched 24'!F6</f>
        <v>290466</v>
      </c>
      <c r="C1794" s="14" t="s">
        <v>672</v>
      </c>
      <c r="D1794" s="14" t="str">
        <f t="shared" si="27"/>
        <v>Error?</v>
      </c>
    </row>
    <row r="1795" spans="1:4" x14ac:dyDescent="0.2">
      <c r="A1795" s="55">
        <v>1734</v>
      </c>
      <c r="B1795" s="1232">
        <f>'Tax Sched 24'!F7</f>
        <v>69072</v>
      </c>
      <c r="C1795" s="14" t="s">
        <v>672</v>
      </c>
      <c r="D1795" s="14" t="str">
        <f t="shared" si="27"/>
        <v>Error?</v>
      </c>
    </row>
    <row r="1796" spans="1:4" x14ac:dyDescent="0.2">
      <c r="A1796" s="55">
        <v>1735</v>
      </c>
      <c r="B1796" s="1232">
        <f>'Tax Sched 24'!F8</f>
        <v>100984</v>
      </c>
      <c r="C1796" s="14" t="s">
        <v>672</v>
      </c>
      <c r="D1796" s="14" t="str">
        <f t="shared" si="27"/>
        <v>Error?</v>
      </c>
    </row>
    <row r="1797" spans="1:4" x14ac:dyDescent="0.2">
      <c r="A1797" s="55">
        <v>1736</v>
      </c>
      <c r="B1797" s="1232">
        <f>'Tax Sched 24'!F10</f>
        <v>28780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306900</v>
      </c>
      <c r="C1800" s="14" t="s">
        <v>672</v>
      </c>
      <c r="D1800" s="14" t="str">
        <f t="shared" si="27"/>
        <v>Error?</v>
      </c>
    </row>
    <row r="1801" spans="1:4" x14ac:dyDescent="0.2">
      <c r="A1801" s="55">
        <v>1740</v>
      </c>
      <c r="B1801" s="1232">
        <f>'Tax Sched 24'!F12</f>
        <v>28780</v>
      </c>
      <c r="C1801" s="14" t="s">
        <v>672</v>
      </c>
      <c r="D1801" s="14" t="str">
        <f t="shared" si="27"/>
        <v>Error?</v>
      </c>
    </row>
    <row r="1802" spans="1:4" x14ac:dyDescent="0.2">
      <c r="A1802" s="55">
        <v>1741</v>
      </c>
      <c r="B1802" s="1232">
        <f>'Tax Sched 24'!F14</f>
        <v>11512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529554</v>
      </c>
      <c r="D1808" s="14" t="str">
        <f t="shared" si="27"/>
        <v>Error?</v>
      </c>
    </row>
    <row r="1809" spans="1:4" x14ac:dyDescent="0.2">
      <c r="A1809" s="55">
        <v>1748</v>
      </c>
      <c r="B1809" s="1232">
        <f>'Tax Sched 24'!E5</f>
        <v>143901</v>
      </c>
      <c r="D1809" s="14" t="str">
        <f t="shared" si="27"/>
        <v>Error?</v>
      </c>
    </row>
    <row r="1810" spans="1:4" x14ac:dyDescent="0.2">
      <c r="A1810" s="55">
        <v>1749</v>
      </c>
      <c r="B1810" s="1232">
        <f>'Tax Sched 24'!E6</f>
        <v>290466</v>
      </c>
      <c r="D1810" s="14" t="str">
        <f t="shared" si="27"/>
        <v>Error?</v>
      </c>
    </row>
    <row r="1811" spans="1:4" x14ac:dyDescent="0.2">
      <c r="A1811" s="55">
        <v>1750</v>
      </c>
      <c r="B1811" s="1232">
        <f>'Tax Sched 24'!E7</f>
        <v>69072</v>
      </c>
      <c r="D1811" s="14" t="str">
        <f t="shared" si="27"/>
        <v>Error?</v>
      </c>
    </row>
    <row r="1812" spans="1:4" x14ac:dyDescent="0.2">
      <c r="A1812" s="55">
        <v>1751</v>
      </c>
      <c r="B1812" s="1232">
        <f>'Tax Sched 24'!E8</f>
        <v>100984</v>
      </c>
      <c r="D1812" s="14" t="str">
        <f t="shared" si="27"/>
        <v>Error?</v>
      </c>
    </row>
    <row r="1813" spans="1:4" x14ac:dyDescent="0.2">
      <c r="A1813" s="55">
        <v>1752</v>
      </c>
      <c r="B1813" s="1232">
        <f>'Tax Sched 24'!E10</f>
        <v>28780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306900</v>
      </c>
      <c r="D1816" s="14" t="str">
        <f t="shared" si="27"/>
        <v>Error?</v>
      </c>
    </row>
    <row r="1817" spans="1:4" x14ac:dyDescent="0.2">
      <c r="A1817" s="55">
        <v>1756</v>
      </c>
      <c r="B1817" s="1232">
        <f>'Tax Sched 24'!E12</f>
        <v>28780</v>
      </c>
      <c r="D1817" s="14" t="str">
        <f t="shared" si="27"/>
        <v>Error?</v>
      </c>
    </row>
    <row r="1818" spans="1:4" x14ac:dyDescent="0.2">
      <c r="A1818" s="55">
        <v>1757</v>
      </c>
      <c r="B1818" s="1232">
        <f>'Tax Sched 24'!E14</f>
        <v>11512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1664463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3075669</v>
      </c>
      <c r="C1939" s="14" t="s">
        <v>672</v>
      </c>
      <c r="D1939" s="14" t="str">
        <f t="shared" si="29"/>
        <v>Error?</v>
      </c>
    </row>
    <row r="1940" spans="1:5" x14ac:dyDescent="0.2">
      <c r="A1940" s="55">
        <v>1879</v>
      </c>
      <c r="B1940" s="1232">
        <f>'Short-Term Long-Term Debt 25'!F49</f>
        <v>287900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11066</v>
      </c>
      <c r="D1972" s="14" t="str">
        <f t="shared" si="29"/>
        <v>Error?</v>
      </c>
    </row>
    <row r="1973" spans="1:5" x14ac:dyDescent="0.2">
      <c r="A1973" s="55">
        <v>1912</v>
      </c>
      <c r="B1973" s="1232">
        <f>'Rest Tax Levies-Tort Im 26'!H6</f>
        <v>1</v>
      </c>
      <c r="D1973" s="14" t="str">
        <f t="shared" si="29"/>
        <v>Error?</v>
      </c>
    </row>
    <row r="1974" spans="1:5" x14ac:dyDescent="0.2">
      <c r="A1974" s="55">
        <v>1913</v>
      </c>
      <c r="B1974" s="1232">
        <f>'Rest Tax Levies-Tort Im 26'!H10</f>
        <v>78</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11145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11145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157600</v>
      </c>
      <c r="D2008" s="14" t="str">
        <f t="shared" si="30"/>
        <v>Error?</v>
      </c>
    </row>
    <row r="2009" spans="1:4" x14ac:dyDescent="0.2">
      <c r="A2009" s="55">
        <v>1948</v>
      </c>
      <c r="B2009" s="1232">
        <f>'Cap Outlay Deprec 27'!C8</f>
        <v>11744320</v>
      </c>
      <c r="D2009" s="14" t="str">
        <f t="shared" si="30"/>
        <v>Error?</v>
      </c>
    </row>
    <row r="2010" spans="1:4" x14ac:dyDescent="0.2">
      <c r="A2010" s="55">
        <v>1949</v>
      </c>
      <c r="B2010" s="1232">
        <f>'Cap Outlay Deprec 27'!C10</f>
        <v>105345</v>
      </c>
      <c r="D2010" s="14" t="str">
        <f t="shared" si="30"/>
        <v>Error?</v>
      </c>
    </row>
    <row r="2011" spans="1:4" x14ac:dyDescent="0.2">
      <c r="A2011" s="55">
        <v>1950</v>
      </c>
      <c r="B2011" s="1232">
        <f>'Cap Outlay Deprec 27'!C12</f>
        <v>739179</v>
      </c>
      <c r="D2011" s="14" t="str">
        <f t="shared" si="30"/>
        <v>Error?</v>
      </c>
    </row>
    <row r="2012" spans="1:4" x14ac:dyDescent="0.2">
      <c r="A2012" s="55">
        <v>1951</v>
      </c>
      <c r="B2012" s="1232">
        <f>'Cap Outlay Deprec 27'!C13</f>
        <v>682105</v>
      </c>
      <c r="D2012" s="14" t="str">
        <f t="shared" si="30"/>
        <v>Error?</v>
      </c>
    </row>
    <row r="2013" spans="1:4" x14ac:dyDescent="0.2">
      <c r="A2013" s="55">
        <v>1952</v>
      </c>
      <c r="B2013" s="1232">
        <f>'Cap Outlay Deprec 27'!C16</f>
        <v>13428549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127524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115175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242699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32473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32473</v>
      </c>
      <c r="C2025" s="14" t="s">
        <v>672</v>
      </c>
      <c r="D2025" s="14" t="str">
        <f t="shared" si="30"/>
        <v>Error?</v>
      </c>
    </row>
    <row r="2026" spans="1:4" x14ac:dyDescent="0.2">
      <c r="A2026" s="55">
        <v>1965</v>
      </c>
      <c r="B2026" s="1232">
        <f>'Cap Outlay Deprec 27'!F5</f>
        <v>157600</v>
      </c>
      <c r="C2026" s="14" t="s">
        <v>672</v>
      </c>
      <c r="D2026" s="14" t="str">
        <f t="shared" si="30"/>
        <v>Error?</v>
      </c>
    </row>
    <row r="2027" spans="1:4" x14ac:dyDescent="0.2">
      <c r="A2027" s="55">
        <v>1966</v>
      </c>
      <c r="B2027" s="1232">
        <f>'Cap Outlay Deprec 27'!F8</f>
        <v>11871844</v>
      </c>
      <c r="C2027" s="14" t="s">
        <v>672</v>
      </c>
      <c r="D2027" s="14" t="str">
        <f t="shared" si="30"/>
        <v>Error?</v>
      </c>
    </row>
    <row r="2028" spans="1:4" x14ac:dyDescent="0.2">
      <c r="A2028" s="55">
        <v>1967</v>
      </c>
      <c r="B2028" s="1232">
        <f>'Cap Outlay Deprec 27'!F10</f>
        <v>105345</v>
      </c>
      <c r="C2028" s="14" t="s">
        <v>672</v>
      </c>
      <c r="D2028" s="14" t="str">
        <f t="shared" si="30"/>
        <v>Error?</v>
      </c>
    </row>
    <row r="2029" spans="1:4" x14ac:dyDescent="0.2">
      <c r="A2029" s="55">
        <v>1968</v>
      </c>
      <c r="B2029" s="1232">
        <f>'Cap Outlay Deprec 27'!F12</f>
        <v>821881</v>
      </c>
      <c r="C2029" s="14" t="s">
        <v>672</v>
      </c>
      <c r="D2029" s="14" t="str">
        <f t="shared" si="30"/>
        <v>Error?</v>
      </c>
    </row>
    <row r="2030" spans="1:4" x14ac:dyDescent="0.2">
      <c r="A2030" s="55">
        <v>1969</v>
      </c>
      <c r="B2030" s="1232">
        <f>'Cap Outlay Deprec 27'!F13</f>
        <v>682105</v>
      </c>
      <c r="C2030" s="14" t="s">
        <v>672</v>
      </c>
      <c r="D2030" s="14" t="str">
        <f t="shared" si="30"/>
        <v>Error?</v>
      </c>
    </row>
    <row r="2031" spans="1:4" x14ac:dyDescent="0.2">
      <c r="A2031" s="55">
        <v>1970</v>
      </c>
      <c r="B2031" s="1232">
        <f>'Cap Outlay Deprec 27'!F16</f>
        <v>13638775</v>
      </c>
      <c r="C2031" s="14" t="s">
        <v>672</v>
      </c>
      <c r="D2031" s="14" t="str">
        <f t="shared" si="30"/>
        <v>Error?</v>
      </c>
    </row>
    <row r="2032" spans="1:4" x14ac:dyDescent="0.2">
      <c r="A2032" s="83">
        <v>1971</v>
      </c>
      <c r="D2032" s="14" t="str">
        <f t="shared" si="30"/>
        <v>OK</v>
      </c>
    </row>
    <row r="2033" spans="1:4" x14ac:dyDescent="0.2">
      <c r="A2033" s="55">
        <v>1972</v>
      </c>
      <c r="B2033" s="1232">
        <f>'Cap Outlay Deprec 27'!H8</f>
        <v>2322181</v>
      </c>
      <c r="D2033" s="14" t="str">
        <f t="shared" si="30"/>
        <v>Error?</v>
      </c>
    </row>
    <row r="2034" spans="1:4" x14ac:dyDescent="0.2">
      <c r="A2034" s="55">
        <v>1973</v>
      </c>
      <c r="B2034" s="1232">
        <f>'Cap Outlay Deprec 27'!H10</f>
        <v>89887</v>
      </c>
      <c r="D2034" s="14" t="str">
        <f t="shared" si="30"/>
        <v>Error?</v>
      </c>
    </row>
    <row r="2035" spans="1:4" x14ac:dyDescent="0.2">
      <c r="A2035" s="55">
        <v>1974</v>
      </c>
      <c r="B2035" s="1232">
        <f>'Cap Outlay Deprec 27'!H12</f>
        <v>351721</v>
      </c>
      <c r="D2035" s="14" t="str">
        <f t="shared" si="30"/>
        <v>Error?</v>
      </c>
    </row>
    <row r="2036" spans="1:4" x14ac:dyDescent="0.2">
      <c r="A2036" s="55">
        <v>1975</v>
      </c>
      <c r="B2036" s="1232">
        <f>'Cap Outlay Deprec 27'!H13</f>
        <v>594122</v>
      </c>
      <c r="D2036" s="14" t="str">
        <f t="shared" si="30"/>
        <v>Error?</v>
      </c>
    </row>
    <row r="2037" spans="1:4" x14ac:dyDescent="0.2">
      <c r="A2037" s="55">
        <v>1976</v>
      </c>
      <c r="B2037" s="1232">
        <f>'Cap Outlay Deprec 27'!H16</f>
        <v>3357911</v>
      </c>
      <c r="C2037" s="14" t="s">
        <v>672</v>
      </c>
      <c r="D2037" s="14" t="str">
        <f t="shared" si="30"/>
        <v>Error?</v>
      </c>
    </row>
    <row r="2038" spans="1:4" x14ac:dyDescent="0.2">
      <c r="A2038" s="83">
        <v>1977</v>
      </c>
      <c r="D2038" s="14" t="str">
        <f t="shared" si="30"/>
        <v>OK</v>
      </c>
    </row>
    <row r="2039" spans="1:4" x14ac:dyDescent="0.2">
      <c r="A2039" s="55">
        <v>1978</v>
      </c>
      <c r="B2039" s="1232">
        <f>'Cap Outlay Deprec 27'!I8</f>
        <v>218761</v>
      </c>
      <c r="D2039" s="14" t="str">
        <f t="shared" si="30"/>
        <v>Error?</v>
      </c>
    </row>
    <row r="2040" spans="1:4" x14ac:dyDescent="0.2">
      <c r="A2040" s="55">
        <v>1979</v>
      </c>
      <c r="B2040" s="1232">
        <f>'Cap Outlay Deprec 27'!I10</f>
        <v>3355</v>
      </c>
      <c r="D2040" s="14" t="str">
        <f t="shared" si="30"/>
        <v>Error?</v>
      </c>
    </row>
    <row r="2041" spans="1:4" x14ac:dyDescent="0.2">
      <c r="A2041" s="55">
        <v>1980</v>
      </c>
      <c r="B2041" s="1232">
        <f>'Cap Outlay Deprec 27'!I12</f>
        <v>76498</v>
      </c>
      <c r="D2041" s="14" t="str">
        <f t="shared" si="30"/>
        <v>Error?</v>
      </c>
    </row>
    <row r="2042" spans="1:4" x14ac:dyDescent="0.2">
      <c r="A2042" s="55">
        <v>1981</v>
      </c>
      <c r="B2042" s="1232">
        <f>'Cap Outlay Deprec 27'!I13</f>
        <v>36502</v>
      </c>
      <c r="D2042" s="14" t="str">
        <f t="shared" si="30"/>
        <v>Error?</v>
      </c>
    </row>
    <row r="2043" spans="1:4" x14ac:dyDescent="0.2">
      <c r="A2043" s="55">
        <v>1982</v>
      </c>
      <c r="B2043" s="1232">
        <f>'Cap Outlay Deprec 27'!I16</f>
        <v>335116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32473</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32473</v>
      </c>
      <c r="C2049" s="14" t="s">
        <v>672</v>
      </c>
      <c r="D2049" s="14" t="str">
        <f t="shared" si="31"/>
        <v>Error?</v>
      </c>
    </row>
    <row r="2050" spans="1:4" x14ac:dyDescent="0.2">
      <c r="A2050" s="83">
        <v>1989</v>
      </c>
      <c r="D2050" s="14" t="str">
        <f t="shared" si="31"/>
        <v>OK</v>
      </c>
    </row>
    <row r="2051" spans="1:4" x14ac:dyDescent="0.2">
      <c r="A2051" s="55">
        <v>1990</v>
      </c>
      <c r="B2051" s="1232">
        <f>'Cap Outlay Deprec 27'!K8</f>
        <v>2540942</v>
      </c>
      <c r="C2051" s="14" t="s">
        <v>672</v>
      </c>
      <c r="D2051" s="14" t="str">
        <f t="shared" si="31"/>
        <v>Error?</v>
      </c>
    </row>
    <row r="2052" spans="1:4" x14ac:dyDescent="0.2">
      <c r="A2052" s="55">
        <v>1991</v>
      </c>
      <c r="B2052" s="1232">
        <f>'Cap Outlay Deprec 27'!K10</f>
        <v>93242</v>
      </c>
      <c r="C2052" s="14" t="s">
        <v>672</v>
      </c>
      <c r="D2052" s="14" t="str">
        <f t="shared" si="31"/>
        <v>Error?</v>
      </c>
    </row>
    <row r="2053" spans="1:4" x14ac:dyDescent="0.2">
      <c r="A2053" s="55">
        <v>1992</v>
      </c>
      <c r="B2053" s="1232">
        <f>'Cap Outlay Deprec 27'!K12</f>
        <v>395746</v>
      </c>
      <c r="C2053" s="14" t="s">
        <v>672</v>
      </c>
      <c r="D2053" s="14" t="str">
        <f t="shared" si="31"/>
        <v>Error?</v>
      </c>
    </row>
    <row r="2054" spans="1:4" x14ac:dyDescent="0.2">
      <c r="A2054" s="55">
        <v>1993</v>
      </c>
      <c r="B2054" s="1232">
        <f>'Cap Outlay Deprec 27'!K13</f>
        <v>630624</v>
      </c>
      <c r="C2054" s="14" t="s">
        <v>672</v>
      </c>
      <c r="D2054" s="14" t="str">
        <f t="shared" si="31"/>
        <v>Error?</v>
      </c>
    </row>
    <row r="2055" spans="1:4" x14ac:dyDescent="0.2">
      <c r="A2055" s="55">
        <v>1994</v>
      </c>
      <c r="B2055" s="1232">
        <f>'Cap Outlay Deprec 27'!K16</f>
        <v>3660554</v>
      </c>
      <c r="C2055" s="14" t="s">
        <v>672</v>
      </c>
      <c r="D2055" s="14" t="str">
        <f t="shared" si="31"/>
        <v>Error?</v>
      </c>
    </row>
    <row r="2056" spans="1:4" x14ac:dyDescent="0.2">
      <c r="A2056" s="55">
        <v>1995</v>
      </c>
      <c r="B2056" s="1232">
        <f>'Cap Outlay Deprec 27'!L5</f>
        <v>157600</v>
      </c>
      <c r="C2056" s="14" t="s">
        <v>672</v>
      </c>
      <c r="D2056" s="14" t="str">
        <f t="shared" si="31"/>
        <v>Error?</v>
      </c>
    </row>
    <row r="2057" spans="1:4" x14ac:dyDescent="0.2">
      <c r="A2057" s="55">
        <v>1996</v>
      </c>
      <c r="B2057" s="1232">
        <f>'Cap Outlay Deprec 27'!L8</f>
        <v>9330902</v>
      </c>
      <c r="C2057" s="14" t="s">
        <v>672</v>
      </c>
      <c r="D2057" s="14" t="str">
        <f t="shared" si="31"/>
        <v>Error?</v>
      </c>
    </row>
    <row r="2058" spans="1:4" x14ac:dyDescent="0.2">
      <c r="A2058" s="55">
        <v>1997</v>
      </c>
      <c r="B2058" s="1232">
        <f>'Cap Outlay Deprec 27'!L10</f>
        <v>12103</v>
      </c>
      <c r="C2058" s="14" t="s">
        <v>672</v>
      </c>
      <c r="D2058" s="14" t="str">
        <f t="shared" si="31"/>
        <v>Error?</v>
      </c>
    </row>
    <row r="2059" spans="1:4" x14ac:dyDescent="0.2">
      <c r="A2059" s="55">
        <v>1998</v>
      </c>
      <c r="B2059" s="1232">
        <f>'Cap Outlay Deprec 27'!L12</f>
        <v>426135</v>
      </c>
      <c r="C2059" s="14" t="s">
        <v>672</v>
      </c>
      <c r="D2059" s="14" t="str">
        <f t="shared" si="31"/>
        <v>Error?</v>
      </c>
    </row>
    <row r="2060" spans="1:4" x14ac:dyDescent="0.2">
      <c r="A2060" s="55">
        <v>1999</v>
      </c>
      <c r="B2060" s="1232">
        <f>'Cap Outlay Deprec 27'!L13</f>
        <v>51481</v>
      </c>
      <c r="C2060" s="14" t="s">
        <v>672</v>
      </c>
      <c r="D2060" s="14" t="str">
        <f t="shared" si="31"/>
        <v>Error?</v>
      </c>
    </row>
    <row r="2061" spans="1:4" x14ac:dyDescent="0.2">
      <c r="A2061" s="55">
        <v>2000</v>
      </c>
      <c r="B2061" s="1232">
        <f>'Cap Outlay Deprec 27'!L16</f>
        <v>9978221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53063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53063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40238</v>
      </c>
      <c r="D2435" s="14" t="str">
        <f t="shared" si="37"/>
        <v>Error?</v>
      </c>
    </row>
    <row r="2436" spans="1:4" x14ac:dyDescent="0.2">
      <c r="A2436" s="83">
        <v>2375</v>
      </c>
      <c r="D2436" s="14" t="str">
        <f t="shared" si="37"/>
        <v>OK</v>
      </c>
    </row>
    <row r="2437" spans="1:4" x14ac:dyDescent="0.2">
      <c r="A2437" s="55">
        <v>2376</v>
      </c>
      <c r="B2437" s="1232">
        <f>'Assets-Liab 5-6'!D38</f>
        <v>19031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24749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37366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928845</v>
      </c>
      <c r="C2551" s="14" t="s">
        <v>672</v>
      </c>
      <c r="D2551" s="14" t="str">
        <f t="shared" si="38"/>
        <v>Error?</v>
      </c>
    </row>
    <row r="2552" spans="1:4" x14ac:dyDescent="0.2">
      <c r="A2552" s="83">
        <v>2491</v>
      </c>
      <c r="D2552" s="14" t="str">
        <f t="shared" si="38"/>
        <v>OK</v>
      </c>
    </row>
    <row r="2553" spans="1:4" x14ac:dyDescent="0.2">
      <c r="A2553" s="55">
        <v>2492</v>
      </c>
      <c r="B2553" s="1232">
        <f>'Acct Summary 7-8'!C6</f>
        <v>3251446</v>
      </c>
      <c r="C2553" s="14" t="s">
        <v>672</v>
      </c>
      <c r="D2553" s="14" t="str">
        <f t="shared" si="38"/>
        <v>Error?</v>
      </c>
    </row>
    <row r="2554" spans="1:4" x14ac:dyDescent="0.2">
      <c r="A2554" s="55">
        <v>2493</v>
      </c>
      <c r="B2554" s="1232">
        <f>'Acct Summary 7-8'!C7</f>
        <v>692075</v>
      </c>
      <c r="C2554" s="14" t="s">
        <v>672</v>
      </c>
      <c r="D2554" s="14" t="str">
        <f t="shared" si="38"/>
        <v>Error?</v>
      </c>
    </row>
    <row r="2555" spans="1:4" x14ac:dyDescent="0.2">
      <c r="A2555" s="55">
        <v>2494</v>
      </c>
      <c r="B2555" s="1232">
        <f>'Acct Summary 7-8'!C8</f>
        <v>4872366</v>
      </c>
      <c r="C2555" s="14" t="s">
        <v>672</v>
      </c>
      <c r="D2555" s="14" t="str">
        <f t="shared" si="38"/>
        <v>Error?</v>
      </c>
    </row>
    <row r="2556" spans="1:4" x14ac:dyDescent="0.2">
      <c r="A2556" s="55">
        <v>2495</v>
      </c>
      <c r="B2556" s="1232">
        <f>'Acct Summary 7-8'!C12</f>
        <v>3294206</v>
      </c>
      <c r="C2556" s="14" t="s">
        <v>672</v>
      </c>
      <c r="D2556" s="14" t="str">
        <f t="shared" si="38"/>
        <v>Error?</v>
      </c>
    </row>
    <row r="2557" spans="1:4" x14ac:dyDescent="0.2">
      <c r="A2557" s="55">
        <v>2496</v>
      </c>
      <c r="B2557" s="1232">
        <f>'Acct Summary 7-8'!C13</f>
        <v>1470758</v>
      </c>
      <c r="C2557" s="14" t="s">
        <v>672</v>
      </c>
      <c r="D2557" s="14" t="str">
        <f t="shared" si="38"/>
        <v>Error?</v>
      </c>
    </row>
    <row r="2558" spans="1:4" x14ac:dyDescent="0.2">
      <c r="A2558" s="55">
        <v>2497</v>
      </c>
      <c r="B2558" s="1232">
        <f>'Acct Summary 7-8'!C14</f>
        <v>18654</v>
      </c>
      <c r="C2558" s="14" t="s">
        <v>672</v>
      </c>
      <c r="D2558" s="14" t="str">
        <f t="shared" si="38"/>
        <v>Error?</v>
      </c>
    </row>
    <row r="2559" spans="1:4" x14ac:dyDescent="0.2">
      <c r="A2559" s="55">
        <v>2498</v>
      </c>
      <c r="B2559" s="1232">
        <f>'Acct Summary 7-8'!C15</f>
        <v>53063</v>
      </c>
      <c r="C2559" s="14" t="s">
        <v>672</v>
      </c>
      <c r="D2559" s="14" t="str">
        <f t="shared" ref="D2559:D2622" si="39">IF(ISBLANK(B2559),"OK",IF(A2559-B2559=0,"OK","Error?"))</f>
        <v>Error?</v>
      </c>
    </row>
    <row r="2560" spans="1:4" x14ac:dyDescent="0.2">
      <c r="A2560" s="55">
        <v>2499</v>
      </c>
      <c r="B2560" s="1232">
        <f>'Acct Summary 7-8'!C16</f>
        <v>29989</v>
      </c>
      <c r="C2560" s="14" t="s">
        <v>672</v>
      </c>
      <c r="D2560" s="14" t="str">
        <f t="shared" si="39"/>
        <v>Error?</v>
      </c>
    </row>
    <row r="2561" spans="1:4" x14ac:dyDescent="0.2">
      <c r="A2561" s="55">
        <v>2500</v>
      </c>
      <c r="B2561" s="1232">
        <f>'Acct Summary 7-8'!C17</f>
        <v>4866670</v>
      </c>
      <c r="C2561" s="14" t="s">
        <v>672</v>
      </c>
      <c r="D2561" s="14" t="str">
        <f t="shared" si="39"/>
        <v>Error?</v>
      </c>
    </row>
    <row r="2562" spans="1:4" x14ac:dyDescent="0.2">
      <c r="A2562" s="55">
        <v>2501</v>
      </c>
      <c r="B2562" s="1232">
        <f>'Acct Summary 7-8'!C20</f>
        <v>5696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190590</v>
      </c>
      <c r="C2564" s="14" t="s">
        <v>672</v>
      </c>
      <c r="D2564" s="14" t="str">
        <f t="shared" si="39"/>
        <v>Error?</v>
      </c>
    </row>
    <row r="2565" spans="1:4" x14ac:dyDescent="0.2">
      <c r="A2565" s="83">
        <v>2504</v>
      </c>
      <c r="D2565" s="14" t="str">
        <f t="shared" si="39"/>
        <v>OK</v>
      </c>
    </row>
    <row r="2566" spans="1:4" x14ac:dyDescent="0.2">
      <c r="A2566" s="55">
        <v>2505</v>
      </c>
      <c r="B2566" s="1232">
        <f>'Acct Summary 7-8'!D6</f>
        <v>50000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240590</v>
      </c>
      <c r="C2568" s="14" t="s">
        <v>672</v>
      </c>
      <c r="D2568" s="14" t="str">
        <f t="shared" si="39"/>
        <v>Error?</v>
      </c>
    </row>
    <row r="2569" spans="1:4" x14ac:dyDescent="0.2">
      <c r="A2569" s="55">
        <v>2508</v>
      </c>
      <c r="B2569" s="1232">
        <f>'Acct Summary 7-8'!D13</f>
        <v>310173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310173</v>
      </c>
      <c r="C2573" s="14" t="s">
        <v>672</v>
      </c>
      <c r="D2573" s="14" t="str">
        <f t="shared" si="39"/>
        <v>Error?</v>
      </c>
    </row>
    <row r="2574" spans="1:4" x14ac:dyDescent="0.2">
      <c r="A2574" s="55">
        <v>2513</v>
      </c>
      <c r="B2574" s="1232">
        <f>'Acct Summary 7-8'!D20</f>
        <v>-69583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68995</v>
      </c>
      <c r="C2591" s="14" t="s">
        <v>672</v>
      </c>
      <c r="D2591" s="14" t="str">
        <f t="shared" si="39"/>
        <v>Error?</v>
      </c>
    </row>
    <row r="2592" spans="1:4" x14ac:dyDescent="0.2">
      <c r="A2592" s="83">
        <v>2531</v>
      </c>
      <c r="D2592" s="14" t="str">
        <f t="shared" si="39"/>
        <v>OK</v>
      </c>
    </row>
    <row r="2593" spans="1:4" x14ac:dyDescent="0.2">
      <c r="A2593" s="55">
        <v>2532</v>
      </c>
      <c r="B2593" s="1232">
        <f>'Acct Summary 7-8'!F6</f>
        <v>139711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208706</v>
      </c>
      <c r="C2595" s="14" t="s">
        <v>672</v>
      </c>
      <c r="D2595" s="14" t="str">
        <f t="shared" si="39"/>
        <v>Error?</v>
      </c>
    </row>
    <row r="2596" spans="1:4" x14ac:dyDescent="0.2">
      <c r="A2596" s="55">
        <v>2535</v>
      </c>
      <c r="B2596" s="1232">
        <f>'Acct Summary 7-8'!F13</f>
        <v>207764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29093</v>
      </c>
      <c r="C2599" s="14" t="s">
        <v>672</v>
      </c>
      <c r="D2599" s="14" t="str">
        <f t="shared" si="39"/>
        <v>Error?</v>
      </c>
    </row>
    <row r="2600" spans="1:4" x14ac:dyDescent="0.2">
      <c r="A2600" s="55">
        <v>2539</v>
      </c>
      <c r="B2600" s="1232">
        <f>'Acct Summary 7-8'!F17</f>
        <v>236857</v>
      </c>
      <c r="C2600" s="14" t="s">
        <v>672</v>
      </c>
      <c r="D2600" s="14" t="str">
        <f t="shared" si="39"/>
        <v>Error?</v>
      </c>
    </row>
    <row r="2601" spans="1:4" x14ac:dyDescent="0.2">
      <c r="A2601" s="55">
        <v>2540</v>
      </c>
      <c r="B2601" s="1232">
        <f>'Acct Summary 7-8'!F20</f>
        <v>-28151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195520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195520</v>
      </c>
      <c r="C2606" s="14" t="s">
        <v>672</v>
      </c>
      <c r="D2606" s="14" t="str">
        <f t="shared" si="39"/>
        <v>Error?</v>
      </c>
    </row>
    <row r="2607" spans="1:4" x14ac:dyDescent="0.2">
      <c r="A2607" s="55">
        <v>2546</v>
      </c>
      <c r="B2607" s="1232">
        <f>'Acct Summary 7-8'!G12</f>
        <v>109064</v>
      </c>
      <c r="C2607" s="14" t="s">
        <v>672</v>
      </c>
      <c r="D2607" s="14" t="str">
        <f t="shared" si="39"/>
        <v>Error?</v>
      </c>
    </row>
    <row r="2608" spans="1:4" x14ac:dyDescent="0.2">
      <c r="A2608" s="55">
        <v>2547</v>
      </c>
      <c r="B2608" s="1232">
        <f>'Acct Summary 7-8'!G13</f>
        <v>115301</v>
      </c>
      <c r="C2608" s="14" t="s">
        <v>672</v>
      </c>
      <c r="D2608" s="14" t="str">
        <f t="shared" si="39"/>
        <v>Error?</v>
      </c>
    </row>
    <row r="2609" spans="1:4" x14ac:dyDescent="0.2">
      <c r="A2609" s="55">
        <v>2548</v>
      </c>
      <c r="B2609" s="1232">
        <f>'Acct Summary 7-8'!G14</f>
        <v>183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224548</v>
      </c>
      <c r="C2612" s="14" t="s">
        <v>672</v>
      </c>
      <c r="D2612" s="14" t="str">
        <f t="shared" si="39"/>
        <v>Error?</v>
      </c>
    </row>
    <row r="2613" spans="1:4" x14ac:dyDescent="0.2">
      <c r="A2613" s="55">
        <v>2552</v>
      </c>
      <c r="B2613" s="1232">
        <f>'Acct Summary 7-8'!G20</f>
        <v>-29028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216451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262417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535147</v>
      </c>
      <c r="C2634" s="14" t="s">
        <v>672</v>
      </c>
      <c r="D2634" s="14" t="str">
        <f t="shared" si="40"/>
        <v>Error?</v>
      </c>
    </row>
    <row r="2635" spans="1:4" x14ac:dyDescent="0.2">
      <c r="A2635" s="55">
        <v>2574</v>
      </c>
      <c r="B2635" s="1232">
        <f>'Acct Summary 7-8'!E17</f>
        <v>535147</v>
      </c>
      <c r="C2635" s="14" t="s">
        <v>672</v>
      </c>
      <c r="D2635" s="14" t="str">
        <f t="shared" si="40"/>
        <v>Error?</v>
      </c>
    </row>
    <row r="2636" spans="1:4" x14ac:dyDescent="0.2">
      <c r="A2636" s="55">
        <v>2575</v>
      </c>
      <c r="B2636" s="1232">
        <f>'Acct Summary 7-8'!E20</f>
        <v>-272730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152</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152</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278373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14528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278373</v>
      </c>
      <c r="D2912" s="14" t="str">
        <f t="shared" si="44"/>
        <v>Error?</v>
      </c>
    </row>
    <row r="2913" spans="1:4" x14ac:dyDescent="0.2">
      <c r="A2913" s="55">
        <v>2852</v>
      </c>
      <c r="B2913" s="1232">
        <f>'Assets-Liab 5-6'!I41</f>
        <v>278373</v>
      </c>
      <c r="C2913" s="14" t="s">
        <v>672</v>
      </c>
      <c r="D2913" s="14" t="str">
        <f t="shared" si="44"/>
        <v>Error?</v>
      </c>
    </row>
    <row r="2914" spans="1:4" x14ac:dyDescent="0.2">
      <c r="A2914" s="55">
        <v>2853</v>
      </c>
      <c r="B2914" s="1232">
        <f>'Assets-Liab 5-6'!L33</f>
        <v>14528</v>
      </c>
      <c r="D2914" s="14" t="str">
        <f t="shared" si="44"/>
        <v>Error?</v>
      </c>
    </row>
    <row r="2915" spans="1:4" x14ac:dyDescent="0.2">
      <c r="A2915" s="83">
        <v>2854</v>
      </c>
      <c r="D2915" s="14" t="str">
        <f t="shared" si="44"/>
        <v>OK</v>
      </c>
    </row>
    <row r="2916" spans="1:4" x14ac:dyDescent="0.2">
      <c r="A2916" s="55">
        <v>2855</v>
      </c>
      <c r="B2916" s="1232">
        <f>'Assets-Liab 5-6'!L34</f>
        <v>14528</v>
      </c>
      <c r="C2916" s="14" t="s">
        <v>672</v>
      </c>
      <c r="D2916" s="14" t="str">
        <f t="shared" si="44"/>
        <v>Error?</v>
      </c>
    </row>
    <row r="2917" spans="1:4" x14ac:dyDescent="0.2">
      <c r="A2917" s="55">
        <v>2856</v>
      </c>
      <c r="B2917" s="1232">
        <f>'Assets-Liab 5-6'!L41</f>
        <v>14528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53063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53063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72736</v>
      </c>
      <c r="D3055" s="14" t="str">
        <f t="shared" si="46"/>
        <v>Error?</v>
      </c>
    </row>
    <row r="3056" spans="1:4" x14ac:dyDescent="0.2">
      <c r="A3056" s="55">
        <v>2995</v>
      </c>
      <c r="B3056" s="1232">
        <f>'Expenditures 15-22'!D10</f>
        <v>11999</v>
      </c>
      <c r="D3056" s="14" t="str">
        <f t="shared" si="46"/>
        <v>Error?</v>
      </c>
    </row>
    <row r="3057" spans="1:4" x14ac:dyDescent="0.2">
      <c r="A3057" s="55">
        <v>2996</v>
      </c>
      <c r="B3057" s="1232">
        <f>'Expenditures 15-22'!E10</f>
        <v>16252</v>
      </c>
      <c r="D3057" s="14" t="str">
        <f t="shared" si="46"/>
        <v>Error?</v>
      </c>
    </row>
    <row r="3058" spans="1:4" x14ac:dyDescent="0.2">
      <c r="A3058" s="55">
        <v>2997</v>
      </c>
      <c r="B3058" s="1232">
        <f>'Expenditures 15-22'!F10</f>
        <v>82558</v>
      </c>
      <c r="D3058" s="14" t="str">
        <f t="shared" si="46"/>
        <v>Error?</v>
      </c>
    </row>
    <row r="3059" spans="1:4" x14ac:dyDescent="0.2">
      <c r="A3059" s="55">
        <v>2998</v>
      </c>
      <c r="B3059" s="1232">
        <f>'Expenditures 15-22'!G10</f>
        <v>26098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209643</v>
      </c>
      <c r="C3062" s="14" t="s">
        <v>672</v>
      </c>
      <c r="D3062" s="14" t="str">
        <f t="shared" si="46"/>
        <v>Error?</v>
      </c>
    </row>
    <row r="3063" spans="1:4" x14ac:dyDescent="0.2">
      <c r="A3063" s="83">
        <v>3002</v>
      </c>
      <c r="D3063" s="14" t="str">
        <f t="shared" si="46"/>
        <v>OK</v>
      </c>
    </row>
    <row r="3064" spans="1:4" x14ac:dyDescent="0.2">
      <c r="A3064" s="55">
        <v>3003</v>
      </c>
      <c r="B3064" s="1232">
        <f>'Expenditures 15-22'!D213</f>
        <v>12686</v>
      </c>
      <c r="D3064" s="14" t="str">
        <f t="shared" si="46"/>
        <v>Error?</v>
      </c>
    </row>
    <row r="3065" spans="1:4" x14ac:dyDescent="0.2">
      <c r="A3065" s="55">
        <v>3004</v>
      </c>
      <c r="B3065" s="1232">
        <f>'Expenditures 15-22'!K213</f>
        <v>12686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287900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28714</v>
      </c>
      <c r="C3225" s="14" t="s">
        <v>672</v>
      </c>
      <c r="D3225" s="14" t="str">
        <f t="shared" si="49"/>
        <v>Error?</v>
      </c>
    </row>
    <row r="3226" spans="1:4" x14ac:dyDescent="0.2">
      <c r="A3226" s="55">
        <v>3165</v>
      </c>
      <c r="B3226" s="1232">
        <f>'Acct Summary 7-8'!I8</f>
        <v>28714</v>
      </c>
      <c r="C3226" s="14" t="s">
        <v>672</v>
      </c>
      <c r="D3226" s="14" t="str">
        <f t="shared" si="49"/>
        <v>Error?</v>
      </c>
    </row>
    <row r="3227" spans="1:4" x14ac:dyDescent="0.2">
      <c r="A3227" s="55">
        <v>3166</v>
      </c>
      <c r="B3227" s="1232">
        <f>'Acct Summary 7-8'!I20</f>
        <v>28714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152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152</v>
      </c>
      <c r="C3232" s="14" t="s">
        <v>672</v>
      </c>
      <c r="D3232" s="14" t="str">
        <f t="shared" si="49"/>
        <v>Error?</v>
      </c>
    </row>
    <row r="3233" spans="1:4" x14ac:dyDescent="0.2">
      <c r="A3233" s="55">
        <v>3172</v>
      </c>
      <c r="B3233" s="1232">
        <f>'Acct Summary 7-8'!C78</f>
        <v>5848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-69583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-28151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-29028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287900</v>
      </c>
      <c r="C3274" s="14" t="s">
        <v>672</v>
      </c>
      <c r="D3274" s="14" t="str">
        <f t="shared" si="50"/>
        <v>Error?</v>
      </c>
    </row>
    <row r="3275" spans="1:4" x14ac:dyDescent="0.2">
      <c r="A3275" s="55">
        <v>3214</v>
      </c>
      <c r="B3275" s="1232">
        <f>'Acct Summary 7-8'!E75</f>
        <v>10659</v>
      </c>
      <c r="D3275" s="14" t="str">
        <f t="shared" si="50"/>
        <v>Error?</v>
      </c>
    </row>
    <row r="3276" spans="1:4" x14ac:dyDescent="0.2">
      <c r="A3276" s="55">
        <v>3215</v>
      </c>
      <c r="B3276" s="1232">
        <f>'Acct Summary 7-8'!E76</f>
        <v>10811</v>
      </c>
      <c r="C3276" s="14" t="s">
        <v>672</v>
      </c>
      <c r="D3276" s="14" t="str">
        <f t="shared" si="50"/>
        <v>Error?</v>
      </c>
    </row>
    <row r="3277" spans="1:4" x14ac:dyDescent="0.2">
      <c r="A3277" s="55">
        <v>3216</v>
      </c>
      <c r="B3277" s="1232">
        <f>'Acct Summary 7-8'!E77</f>
        <v>277089</v>
      </c>
      <c r="C3277" s="14" t="s">
        <v>672</v>
      </c>
      <c r="D3277" s="14" t="str">
        <f t="shared" si="50"/>
        <v>Error?</v>
      </c>
    </row>
    <row r="3278" spans="1:4" x14ac:dyDescent="0.2">
      <c r="A3278" s="55">
        <v>3217</v>
      </c>
      <c r="B3278" s="1232">
        <f>'Acct Summary 7-8'!E78</f>
        <v>4359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28714</v>
      </c>
      <c r="C3320" s="14" t="s">
        <v>672</v>
      </c>
      <c r="D3320" s="14" t="str">
        <f t="shared" si="50"/>
        <v>Error?</v>
      </c>
    </row>
    <row r="3321" spans="1:4" x14ac:dyDescent="0.2">
      <c r="A3321" s="55">
        <v>3260</v>
      </c>
      <c r="B3321" s="1232">
        <f>'Acct Summary 7-8'!I79</f>
        <v>249659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278373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451590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84075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8948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2743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56508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603864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45687</v>
      </c>
      <c r="D3387" s="14" t="str">
        <f t="shared" si="51"/>
        <v>Error?</v>
      </c>
    </row>
    <row r="3388" spans="1:4" x14ac:dyDescent="0.2">
      <c r="A3388" s="55">
        <v>3327</v>
      </c>
      <c r="B3388" s="1232">
        <f>'Expenditures 15-22'!D211</f>
        <v>49491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45687</v>
      </c>
      <c r="C3390" s="14" t="s">
        <v>672</v>
      </c>
      <c r="D3390" s="14" t="str">
        <f t="shared" si="51"/>
        <v>Error?</v>
      </c>
    </row>
    <row r="3391" spans="1:4" x14ac:dyDescent="0.2">
      <c r="A3391" s="55">
        <v>3330</v>
      </c>
      <c r="B3391" s="1232">
        <f>'Expenditures 15-22'!K211</f>
        <v>49491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3439075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619019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37366</v>
      </c>
      <c r="D3417" s="14" t="str">
        <f t="shared" si="52"/>
        <v>Error?</v>
      </c>
    </row>
    <row r="3418" spans="1:4" x14ac:dyDescent="0.2">
      <c r="A3418" s="83">
        <v>3357</v>
      </c>
      <c r="D3418" s="14" t="str">
        <f t="shared" si="52"/>
        <v>OK</v>
      </c>
    </row>
    <row r="3419" spans="1:4" x14ac:dyDescent="0.2">
      <c r="A3419" s="55">
        <v>3358</v>
      </c>
      <c r="B3419" s="1232">
        <f>'Assets-Liab 5-6'!F4</f>
        <v>175686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24749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278373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14528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111114</v>
      </c>
      <c r="C3446" s="14" t="s">
        <v>672</v>
      </c>
      <c r="D3446" s="14" t="str">
        <f t="shared" si="52"/>
        <v>Error?</v>
      </c>
    </row>
    <row r="3447" spans="1:4" x14ac:dyDescent="0.2">
      <c r="A3447" s="55">
        <v>3386</v>
      </c>
      <c r="B3447" s="1232">
        <f>'Tax Sched 24'!D16</f>
        <v>111114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125734</v>
      </c>
      <c r="C3449" s="14" t="s">
        <v>672</v>
      </c>
      <c r="D3449" s="14" t="str">
        <f t="shared" si="52"/>
        <v>Error?</v>
      </c>
    </row>
    <row r="3450" spans="1:4" x14ac:dyDescent="0.2">
      <c r="A3450" s="55">
        <v>3389</v>
      </c>
      <c r="B3450" s="1232">
        <f>'Tax Sched 24'!E16</f>
        <v>125734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252182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252182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252182</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252182</v>
      </c>
      <c r="C3568" s="14" t="s">
        <v>672</v>
      </c>
      <c r="D3568" s="14" t="str">
        <f t="shared" si="54"/>
        <v>Error?</v>
      </c>
    </row>
    <row r="3569" spans="1:4" x14ac:dyDescent="0.2">
      <c r="A3569" s="55">
        <v>3508</v>
      </c>
      <c r="B3569" s="1232">
        <f>'Acct Summary 7-8'!K4</f>
        <v>28779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28779</v>
      </c>
      <c r="C3571" s="14" t="s">
        <v>672</v>
      </c>
      <c r="D3571" s="14" t="str">
        <f t="shared" si="54"/>
        <v>Error?</v>
      </c>
    </row>
    <row r="3572" spans="1:4" x14ac:dyDescent="0.2">
      <c r="A3572" s="55">
        <v>3511</v>
      </c>
      <c r="B3572" s="1232">
        <f>'Acct Summary 7-8'!K13</f>
        <v>127524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127524</v>
      </c>
      <c r="C3575" s="14" t="s">
        <v>672</v>
      </c>
      <c r="D3575" s="14" t="str">
        <f t="shared" si="54"/>
        <v>Error?</v>
      </c>
    </row>
    <row r="3576" spans="1:4" x14ac:dyDescent="0.2">
      <c r="A3576" s="55">
        <v>3515</v>
      </c>
      <c r="B3576" s="1232">
        <f>'Acct Summary 7-8'!K20</f>
        <v>-98745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-98745</v>
      </c>
      <c r="C3588" s="14" t="s">
        <v>672</v>
      </c>
      <c r="D3588" s="14" t="str">
        <f t="shared" si="55"/>
        <v>Error?</v>
      </c>
    </row>
    <row r="3589" spans="1:4" x14ac:dyDescent="0.2">
      <c r="A3589" s="55">
        <v>3528</v>
      </c>
      <c r="B3589" s="1232">
        <f>'Acct Summary 7-8'!K79</f>
        <v>350927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252182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127524</v>
      </c>
      <c r="D3646" s="14" t="str">
        <f t="shared" si="55"/>
        <v>Error?</v>
      </c>
    </row>
    <row r="3647" spans="1:4" x14ac:dyDescent="0.2">
      <c r="A3647" s="55">
        <v>3586</v>
      </c>
      <c r="B3647" s="1232">
        <f>'Expenditures 15-22'!G339</f>
        <v>127524</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127524</v>
      </c>
      <c r="C3649" s="14" t="s">
        <v>672</v>
      </c>
      <c r="D3649" s="14" t="str">
        <f t="shared" si="56"/>
        <v>Error?</v>
      </c>
    </row>
    <row r="3650" spans="1:4" x14ac:dyDescent="0.2">
      <c r="A3650" s="55">
        <v>3589</v>
      </c>
      <c r="B3650" s="1232">
        <f>'Expenditures 15-22'!G354</f>
        <v>127524</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127524</v>
      </c>
      <c r="C3669" s="14" t="s">
        <v>672</v>
      </c>
      <c r="D3669" s="14" t="str">
        <f t="shared" si="56"/>
        <v>Error?</v>
      </c>
    </row>
    <row r="3670" spans="1:4" x14ac:dyDescent="0.2">
      <c r="A3670" s="55">
        <v>3609</v>
      </c>
      <c r="B3670" s="1232">
        <f>'Expenditures 15-22'!K339</f>
        <v>127524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127524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127524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-98745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27665</v>
      </c>
      <c r="C3725" s="14" t="s">
        <v>672</v>
      </c>
      <c r="D3725" s="14" t="str">
        <f t="shared" si="57"/>
        <v>Error?</v>
      </c>
    </row>
    <row r="3726" spans="1:4" x14ac:dyDescent="0.2">
      <c r="A3726" s="55">
        <v>3665</v>
      </c>
      <c r="B3726" s="1232">
        <f>'Tax Sched 24'!D13</f>
        <v>27665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28780</v>
      </c>
      <c r="C3728" s="14" t="s">
        <v>672</v>
      </c>
      <c r="D3728" s="14" t="str">
        <f t="shared" si="57"/>
        <v>Error?</v>
      </c>
    </row>
    <row r="3729" spans="1:4" x14ac:dyDescent="0.2">
      <c r="A3729" s="55">
        <v>3668</v>
      </c>
      <c r="B3729" s="1232">
        <f>'Tax Sched 24'!E13</f>
        <v>28780</v>
      </c>
      <c r="D3729" s="14" t="str">
        <f t="shared" si="57"/>
        <v>Error?</v>
      </c>
    </row>
    <row r="3730" spans="1:4" x14ac:dyDescent="0.2">
      <c r="A3730" s="55">
        <v>3669</v>
      </c>
      <c r="B3730" s="1232">
        <f>'ICR Computation 30'!E10</f>
        <v>292953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1089648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5962014</v>
      </c>
      <c r="C4122" s="14" t="s">
        <v>672</v>
      </c>
      <c r="D4122" s="14" t="str">
        <f t="shared" si="63"/>
        <v>Error?</v>
      </c>
    </row>
    <row r="4123" spans="1:4" x14ac:dyDescent="0.2">
      <c r="A4123" s="55">
        <v>4062</v>
      </c>
      <c r="B4123" s="1232">
        <f>'Acct Summary 7-8'!D10</f>
        <v>240590</v>
      </c>
      <c r="C4123" s="14" t="s">
        <v>672</v>
      </c>
      <c r="D4123" s="14" t="str">
        <f t="shared" si="63"/>
        <v>Error?</v>
      </c>
    </row>
    <row r="4124" spans="1:4" x14ac:dyDescent="0.2">
      <c r="A4124" s="55">
        <v>4063</v>
      </c>
      <c r="B4124" s="1232">
        <f>'Acct Summary 7-8'!E10</f>
        <v>262417</v>
      </c>
      <c r="C4124" s="14" t="s">
        <v>672</v>
      </c>
      <c r="D4124" s="14" t="str">
        <f t="shared" si="63"/>
        <v>Error?</v>
      </c>
    </row>
    <row r="4125" spans="1:4" x14ac:dyDescent="0.2">
      <c r="A4125" s="55">
        <v>4064</v>
      </c>
      <c r="B4125" s="1232">
        <f>'Acct Summary 7-8'!F10</f>
        <v>208706</v>
      </c>
      <c r="C4125" s="14" t="s">
        <v>672</v>
      </c>
      <c r="D4125" s="14" t="str">
        <f t="shared" si="63"/>
        <v>Error?</v>
      </c>
    </row>
    <row r="4126" spans="1:4" x14ac:dyDescent="0.2">
      <c r="A4126" s="55">
        <v>4065</v>
      </c>
      <c r="B4126" s="1232">
        <f>'Acct Summary 7-8'!G10</f>
        <v>195520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28714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28779</v>
      </c>
      <c r="C4130" s="14" t="s">
        <v>672</v>
      </c>
      <c r="D4130" s="14" t="str">
        <f t="shared" si="63"/>
        <v>Error?</v>
      </c>
    </row>
    <row r="4131" spans="1:4" x14ac:dyDescent="0.2">
      <c r="A4131" s="55">
        <v>4070</v>
      </c>
      <c r="B4131" s="1232">
        <f>'Acct Summary 7-8'!C18</f>
        <v>1089648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5956318</v>
      </c>
      <c r="C4136" s="14" t="s">
        <v>672</v>
      </c>
      <c r="D4136" s="14" t="str">
        <f t="shared" si="63"/>
        <v>Error?</v>
      </c>
    </row>
    <row r="4137" spans="1:4" x14ac:dyDescent="0.2">
      <c r="A4137" s="55">
        <v>4076</v>
      </c>
      <c r="B4137" s="1232">
        <f>'Acct Summary 7-8'!D19</f>
        <v>310173</v>
      </c>
      <c r="C4137" s="14" t="s">
        <v>672</v>
      </c>
      <c r="D4137" s="14" t="str">
        <f t="shared" si="63"/>
        <v>Error?</v>
      </c>
    </row>
    <row r="4138" spans="1:4" x14ac:dyDescent="0.2">
      <c r="A4138" s="55">
        <v>4077</v>
      </c>
      <c r="B4138" s="1232">
        <f>'Acct Summary 7-8'!E19</f>
        <v>535147</v>
      </c>
      <c r="C4138" s="14" t="s">
        <v>672</v>
      </c>
      <c r="D4138" s="14" t="str">
        <f t="shared" si="63"/>
        <v>Error?</v>
      </c>
    </row>
    <row r="4139" spans="1:4" x14ac:dyDescent="0.2">
      <c r="A4139" s="55">
        <v>4078</v>
      </c>
      <c r="B4139" s="1232">
        <f>'Acct Summary 7-8'!F19</f>
        <v>236857</v>
      </c>
      <c r="C4139" s="14" t="s">
        <v>672</v>
      </c>
      <c r="D4139" s="14" t="str">
        <f t="shared" si="63"/>
        <v>Error?</v>
      </c>
    </row>
    <row r="4140" spans="1:4" x14ac:dyDescent="0.2">
      <c r="A4140" s="55">
        <v>4079</v>
      </c>
      <c r="B4140" s="1232">
        <f>'Acct Summary 7-8'!G19</f>
        <v>224548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127524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2996146</v>
      </c>
      <c r="C4171" s="14" t="s">
        <v>672</v>
      </c>
      <c r="D4171" s="14" t="str">
        <f t="shared" si="64"/>
        <v>Error?</v>
      </c>
    </row>
    <row r="4172" spans="1:4" x14ac:dyDescent="0.2">
      <c r="A4172" s="55">
        <v>4111</v>
      </c>
      <c r="B4172" s="1232">
        <f>'Short-Term Long-Term Debt 25'!J49</f>
        <v>2958780</v>
      </c>
      <c r="C4172" s="14" t="s">
        <v>672</v>
      </c>
      <c r="D4172" s="14" t="str">
        <f t="shared" si="64"/>
        <v>Error?</v>
      </c>
    </row>
    <row r="4173" spans="1:4" x14ac:dyDescent="0.2">
      <c r="A4173" s="55">
        <v>4112</v>
      </c>
      <c r="B4173" s="1232">
        <f>'Short-Term Long-Term Debt 25'!H49</f>
        <v>367423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27423</v>
      </c>
      <c r="D4210" s="14" t="str">
        <f t="shared" si="64"/>
        <v>Error?</v>
      </c>
    </row>
    <row r="4211" spans="1:4" x14ac:dyDescent="0.2">
      <c r="A4211" s="55">
        <v>4150</v>
      </c>
      <c r="B4211" s="1232">
        <f>'Expenditures 15-22'!K200</f>
        <v>27423</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4807044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6874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82069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22901</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22901</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49945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45966</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45966</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94297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58141637</v>
      </c>
      <c r="D4995" s="14" t="str">
        <f t="shared" si="77"/>
        <v>Error?</v>
      </c>
    </row>
    <row r="4996" spans="1:4" x14ac:dyDescent="0.2">
      <c r="A4996" s="91">
        <v>4935</v>
      </c>
      <c r="B4996" s="1232">
        <f>'FP Info 3'!H31</f>
        <v>4011772.9530000002</v>
      </c>
      <c r="D4996" s="14" t="str">
        <f t="shared" si="77"/>
        <v>Error?</v>
      </c>
    </row>
    <row r="4997" spans="1:4" x14ac:dyDescent="0.2">
      <c r="A4997" s="91">
        <v>4936</v>
      </c>
      <c r="B4997" s="1232">
        <f>'FP Info 3'!H37</f>
        <v>2996146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27665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509036</v>
      </c>
      <c r="D5061" s="14" t="str">
        <f t="shared" si="78"/>
        <v>Error?</v>
      </c>
    </row>
    <row r="5062" spans="1:4" x14ac:dyDescent="0.2">
      <c r="A5062" s="83">
        <v>5001</v>
      </c>
      <c r="D5062" s="14" t="str">
        <f t="shared" si="78"/>
        <v>OK</v>
      </c>
    </row>
    <row r="5063" spans="1:4" x14ac:dyDescent="0.2">
      <c r="A5063" s="55">
        <v>5002</v>
      </c>
      <c r="B5063" s="1232">
        <f>'Revenues 9-14'!C7</f>
        <v>11066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547767</v>
      </c>
      <c r="C5066" s="14" t="s">
        <v>672</v>
      </c>
      <c r="D5066" s="14" t="str">
        <f t="shared" si="78"/>
        <v>Error?</v>
      </c>
    </row>
    <row r="5067" spans="1:4" x14ac:dyDescent="0.2">
      <c r="A5067" s="55">
        <v>5006</v>
      </c>
      <c r="B5067" s="1232">
        <f>'Revenues 9-14'!C14</f>
        <v>3875</v>
      </c>
      <c r="D5067" s="14" t="str">
        <f t="shared" si="78"/>
        <v>Error?</v>
      </c>
    </row>
    <row r="5068" spans="1:4" x14ac:dyDescent="0.2">
      <c r="A5068" s="55">
        <v>5007</v>
      </c>
      <c r="B5068" s="1232">
        <f>'Revenues 9-14'!C15</f>
        <v>67666</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111014</v>
      </c>
      <c r="D5070" s="14" t="str">
        <f t="shared" si="78"/>
        <v>Error?</v>
      </c>
    </row>
    <row r="5071" spans="1:4" x14ac:dyDescent="0.2">
      <c r="A5071" s="55">
        <v>5010</v>
      </c>
      <c r="B5071" s="1232">
        <f>'Revenues 9-14'!C18</f>
        <v>182555</v>
      </c>
      <c r="C5071" s="14" t="s">
        <v>672</v>
      </c>
      <c r="D5071" s="14" t="str">
        <f t="shared" si="78"/>
        <v>Error?</v>
      </c>
    </row>
    <row r="5072" spans="1:4" x14ac:dyDescent="0.2">
      <c r="A5072" s="55">
        <v>5011</v>
      </c>
      <c r="B5072" s="1232">
        <f>'Revenues 9-14'!C20</f>
        <v>7829</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51898</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59727</v>
      </c>
      <c r="C5087" s="14" t="s">
        <v>672</v>
      </c>
      <c r="D5087" s="14" t="str">
        <f t="shared" si="78"/>
        <v>Error?</v>
      </c>
    </row>
    <row r="5088" spans="1:4" x14ac:dyDescent="0.2">
      <c r="A5088" s="55">
        <v>5027</v>
      </c>
      <c r="B5088" s="1232">
        <f>'Revenues 9-14'!C65</f>
        <v>13365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13365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10640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1305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68308</v>
      </c>
      <c r="C5096" s="14" t="s">
        <v>672</v>
      </c>
      <c r="D5096" s="14" t="str">
        <f t="shared" si="78"/>
        <v>Error?</v>
      </c>
    </row>
    <row r="5097" spans="1:4" x14ac:dyDescent="0.2">
      <c r="A5097" s="55">
        <v>5036</v>
      </c>
      <c r="B5097" s="1232">
        <f>'Revenues 9-14'!C77</f>
        <v>7323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1791</v>
      </c>
      <c r="D5101" s="14" t="str">
        <f t="shared" si="78"/>
        <v>Error?</v>
      </c>
    </row>
    <row r="5102" spans="1:4" x14ac:dyDescent="0.2">
      <c r="A5102" s="55">
        <v>5041</v>
      </c>
      <c r="B5102" s="1232">
        <f>'Revenues 9-14'!C82</f>
        <v>9114</v>
      </c>
      <c r="C5102" s="14" t="s">
        <v>672</v>
      </c>
      <c r="D5102" s="14" t="str">
        <f t="shared" si="78"/>
        <v>Error?</v>
      </c>
    </row>
    <row r="5103" spans="1:4" x14ac:dyDescent="0.2">
      <c r="A5103" s="55">
        <v>5042</v>
      </c>
      <c r="B5103" s="1232">
        <f>'Revenues 9-14'!C84</f>
        <v>9220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9220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728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20890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17171</v>
      </c>
      <c r="D5119" s="14" t="str">
        <f t="shared" ref="D5119:D5182" si="79">IF(ISBLANK(B5119),"OK",IF(A5119-B5119=0,"OK","Error?"))</f>
        <v>Error?</v>
      </c>
    </row>
    <row r="5120" spans="1:4" x14ac:dyDescent="0.2">
      <c r="A5120" s="55">
        <v>5059</v>
      </c>
      <c r="B5120" s="1232">
        <f>'Revenues 9-14'!C108</f>
        <v>38789</v>
      </c>
      <c r="C5120" s="14" t="s">
        <v>672</v>
      </c>
      <c r="D5120" s="14" t="str">
        <f t="shared" si="79"/>
        <v>Error?</v>
      </c>
    </row>
    <row r="5121" spans="1:4" x14ac:dyDescent="0.2">
      <c r="A5121" s="55">
        <v>5060</v>
      </c>
      <c r="B5121" s="1232">
        <f>'Revenues 9-14'!C109</f>
        <v>928845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2635283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2729580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88343</v>
      </c>
      <c r="D5134" s="14" t="str">
        <f t="shared" si="79"/>
        <v>Error?</v>
      </c>
    </row>
    <row r="5135" spans="1:4" x14ac:dyDescent="0.2">
      <c r="A5135" s="55">
        <v>5074</v>
      </c>
      <c r="B5135" s="1232">
        <f>'Revenues 9-14'!C126</f>
        <v>123399</v>
      </c>
      <c r="D5135" s="14" t="str">
        <f t="shared" si="79"/>
        <v>Error?</v>
      </c>
    </row>
    <row r="5136" spans="1:4" x14ac:dyDescent="0.2">
      <c r="A5136" s="83">
        <v>5075</v>
      </c>
      <c r="D5136" s="14" t="str">
        <f t="shared" si="79"/>
        <v>OK</v>
      </c>
    </row>
    <row r="5137" spans="1:4" x14ac:dyDescent="0.2">
      <c r="A5137" s="55">
        <v>5076</v>
      </c>
      <c r="B5137" s="1232">
        <f>'Revenues 9-14'!C127</f>
        <v>960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212702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1964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306450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521866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3251446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175991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61315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237306</v>
      </c>
      <c r="C5246" s="14" t="s">
        <v>672</v>
      </c>
      <c r="D5246" s="14" t="str">
        <f t="shared" si="80"/>
        <v>Error?</v>
      </c>
    </row>
    <row r="5247" spans="1:4" x14ac:dyDescent="0.2">
      <c r="A5247" s="55">
        <v>5186</v>
      </c>
      <c r="B5247" s="1232">
        <f>'Revenues 9-14'!C203</f>
        <v>292980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292980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692075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692075</v>
      </c>
      <c r="C5326" s="14" t="s">
        <v>672</v>
      </c>
      <c r="D5326" s="14" t="str">
        <f t="shared" si="82"/>
        <v>Error?</v>
      </c>
    </row>
    <row r="5327" spans="1:4" x14ac:dyDescent="0.2">
      <c r="A5327" s="55">
        <v>5266</v>
      </c>
      <c r="B5327" s="1232">
        <f>'Revenues 9-14'!C275</f>
        <v>4872366</v>
      </c>
      <c r="C5327" s="14" t="s">
        <v>672</v>
      </c>
      <c r="D5327" s="14" t="str">
        <f t="shared" si="82"/>
        <v>Error?</v>
      </c>
    </row>
    <row r="5328" spans="1:4" x14ac:dyDescent="0.2">
      <c r="A5328" s="55">
        <v>5267</v>
      </c>
      <c r="B5328" s="1232">
        <f>'Revenues 9-14'!D5</f>
        <v>138325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138325</v>
      </c>
      <c r="C5334" s="14" t="s">
        <v>672</v>
      </c>
      <c r="D5334" s="14" t="str">
        <f t="shared" si="82"/>
        <v>Error?</v>
      </c>
    </row>
    <row r="5335" spans="1:4" x14ac:dyDescent="0.2">
      <c r="A5335" s="55">
        <v>5274</v>
      </c>
      <c r="B5335" s="1232">
        <f>'Revenues 9-14'!D14</f>
        <v>979</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979</v>
      </c>
      <c r="C5339" s="14" t="s">
        <v>672</v>
      </c>
      <c r="D5339" s="14" t="str">
        <f t="shared" si="82"/>
        <v>Error?</v>
      </c>
    </row>
    <row r="5340" spans="1:4" x14ac:dyDescent="0.2">
      <c r="A5340" s="55">
        <v>5279</v>
      </c>
      <c r="B5340" s="1232">
        <f>'Revenues 9-14'!D65</f>
        <v>2178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2178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210</v>
      </c>
      <c r="D5349" s="14" t="str">
        <f t="shared" si="82"/>
        <v>Error?</v>
      </c>
    </row>
    <row r="5350" spans="1:4" x14ac:dyDescent="0.2">
      <c r="A5350" s="55">
        <v>5289</v>
      </c>
      <c r="B5350" s="1232">
        <f>'Revenues 9-14'!D96</f>
        <v>48898</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49108</v>
      </c>
      <c r="C5355" s="14" t="s">
        <v>672</v>
      </c>
      <c r="D5355" s="14" t="str">
        <f t="shared" si="82"/>
        <v>Error?</v>
      </c>
    </row>
    <row r="5356" spans="1:4" x14ac:dyDescent="0.2">
      <c r="A5356" s="55">
        <v>5295</v>
      </c>
      <c r="B5356" s="1232">
        <f>'Revenues 9-14'!D109</f>
        <v>190590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50000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50000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50000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240590</v>
      </c>
      <c r="C5508" s="14" t="s">
        <v>672</v>
      </c>
      <c r="D5508" s="14" t="str">
        <f t="shared" si="85"/>
        <v>Error?</v>
      </c>
    </row>
    <row r="5509" spans="1:4" x14ac:dyDescent="0.2">
      <c r="A5509" s="55">
        <v>5448</v>
      </c>
      <c r="B5509" s="1232">
        <f>'Revenues 9-14'!E5</f>
        <v>214691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214691</v>
      </c>
      <c r="C5513" s="14" t="s">
        <v>672</v>
      </c>
      <c r="D5513" s="14" t="str">
        <f t="shared" si="85"/>
        <v>Error?</v>
      </c>
    </row>
    <row r="5514" spans="1:4" x14ac:dyDescent="0.2">
      <c r="A5514" s="55">
        <v>5453</v>
      </c>
      <c r="B5514" s="1232">
        <f>'Revenues 9-14'!E14</f>
        <v>1608</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1608</v>
      </c>
      <c r="C5518" s="14" t="s">
        <v>672</v>
      </c>
      <c r="D5518" s="14" t="str">
        <f t="shared" si="85"/>
        <v>Error?</v>
      </c>
    </row>
    <row r="5519" spans="1:4" x14ac:dyDescent="0.2">
      <c r="A5519" s="55">
        <v>5458</v>
      </c>
      <c r="B5519" s="1232">
        <f>'Revenues 9-14'!E65</f>
        <v>152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216451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262417</v>
      </c>
      <c r="C5552" s="14" t="s">
        <v>672</v>
      </c>
      <c r="D5552" s="14" t="str">
        <f t="shared" si="85"/>
        <v>Error?</v>
      </c>
    </row>
    <row r="5553" spans="1:4" x14ac:dyDescent="0.2">
      <c r="A5553" s="55">
        <v>5492</v>
      </c>
      <c r="B5553" s="1232">
        <f>'Revenues 9-14'!F5</f>
        <v>66396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66396</v>
      </c>
      <c r="C5557" s="14" t="s">
        <v>672</v>
      </c>
      <c r="D5557" s="14" t="str">
        <f t="shared" si="85"/>
        <v>Error?</v>
      </c>
    </row>
    <row r="5558" spans="1:4" x14ac:dyDescent="0.2">
      <c r="A5558" s="55">
        <v>5497</v>
      </c>
      <c r="B5558" s="1232">
        <f>'Revenues 9-14'!F14</f>
        <v>470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470</v>
      </c>
      <c r="C5562" s="14" t="s">
        <v>672</v>
      </c>
      <c r="D5562" s="14" t="str">
        <f t="shared" si="85"/>
        <v>Error?</v>
      </c>
    </row>
    <row r="5563" spans="1:4" x14ac:dyDescent="0.2">
      <c r="A5563" s="55">
        <v>5502</v>
      </c>
      <c r="B5563" s="1232">
        <f>'Revenues 9-14'!F42</f>
        <v>880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75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955</v>
      </c>
      <c r="C5579" s="14" t="s">
        <v>672</v>
      </c>
      <c r="D5579" s="14" t="str">
        <f t="shared" si="86"/>
        <v>Error?</v>
      </c>
    </row>
    <row r="5580" spans="1:4" x14ac:dyDescent="0.2">
      <c r="A5580" s="55">
        <v>5519</v>
      </c>
      <c r="B5580" s="1232">
        <f>'Revenues 9-14'!F65</f>
        <v>592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592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582</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582</v>
      </c>
      <c r="C5587" s="14" t="s">
        <v>672</v>
      </c>
      <c r="D5587" s="14" t="str">
        <f t="shared" si="86"/>
        <v>Error?</v>
      </c>
    </row>
    <row r="5588" spans="1:4" x14ac:dyDescent="0.2">
      <c r="A5588" s="55">
        <v>5527</v>
      </c>
      <c r="B5588" s="1232">
        <f>'Revenues 9-14'!F109</f>
        <v>68995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50314</v>
      </c>
      <c r="D5615" s="14" t="str">
        <f t="shared" si="86"/>
        <v>Error?</v>
      </c>
    </row>
    <row r="5616" spans="1:4" x14ac:dyDescent="0.2">
      <c r="A5616" s="83">
        <v>5555</v>
      </c>
      <c r="D5616" s="14" t="str">
        <f t="shared" si="86"/>
        <v>OK</v>
      </c>
    </row>
    <row r="5617" spans="1:4" x14ac:dyDescent="0.2">
      <c r="A5617" s="55">
        <v>5556</v>
      </c>
      <c r="B5617" s="1232">
        <f>'Revenues 9-14'!F152</f>
        <v>56567</v>
      </c>
      <c r="D5617" s="14" t="str">
        <f t="shared" si="86"/>
        <v>Error?</v>
      </c>
    </row>
    <row r="5618" spans="1:4" x14ac:dyDescent="0.2">
      <c r="A5618" s="55">
        <v>5557</v>
      </c>
      <c r="B5618" s="1232">
        <f>'Revenues 9-14'!F154</f>
        <v>106881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7830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114711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139711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208706</v>
      </c>
      <c r="C5720" s="14" t="s">
        <v>672</v>
      </c>
      <c r="D5720" s="14" t="str">
        <f t="shared" si="88"/>
        <v>Error?</v>
      </c>
    </row>
    <row r="5721" spans="1:4" x14ac:dyDescent="0.2">
      <c r="A5721" s="55">
        <v>5660</v>
      </c>
      <c r="B5721" s="1232">
        <f>'Revenues 9-14'!G5</f>
        <v>80245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111114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191359</v>
      </c>
      <c r="C5725" s="14" t="s">
        <v>672</v>
      </c>
      <c r="D5725" s="14" t="str">
        <f t="shared" si="88"/>
        <v>Error?</v>
      </c>
    </row>
    <row r="5726" spans="1:4" x14ac:dyDescent="0.2">
      <c r="A5726" s="55">
        <v>5665</v>
      </c>
      <c r="B5726" s="1232">
        <f>'Revenues 9-14'!G14</f>
        <v>1369</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2573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3942</v>
      </c>
      <c r="C5730" s="14" t="s">
        <v>672</v>
      </c>
      <c r="D5730" s="14" t="str">
        <f t="shared" si="88"/>
        <v>Error?</v>
      </c>
    </row>
    <row r="5731" spans="1:4" x14ac:dyDescent="0.2">
      <c r="A5731" s="55">
        <v>5670</v>
      </c>
      <c r="B5731" s="1232">
        <f>'Revenues 9-14'!G65</f>
        <v>219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219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195520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27665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27665</v>
      </c>
      <c r="C5918" s="14" t="s">
        <v>672</v>
      </c>
      <c r="D5918" s="14" t="str">
        <f t="shared" si="91"/>
        <v>Error?</v>
      </c>
    </row>
    <row r="5919" spans="1:4" x14ac:dyDescent="0.2">
      <c r="A5919" s="55">
        <v>5858</v>
      </c>
      <c r="B5919" s="1232">
        <f>'Revenues 9-14'!I14</f>
        <v>196</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196</v>
      </c>
      <c r="C5923" s="14" t="s">
        <v>672</v>
      </c>
      <c r="D5923" s="14" t="str">
        <f t="shared" si="91"/>
        <v>Error?</v>
      </c>
    </row>
    <row r="5924" spans="1:4" x14ac:dyDescent="0.2">
      <c r="A5924" s="55">
        <v>5863</v>
      </c>
      <c r="B5924" s="1232">
        <f>'Revenues 9-14'!I65</f>
        <v>853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853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28714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27665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27665</v>
      </c>
      <c r="C5987" s="14" t="s">
        <v>672</v>
      </c>
      <c r="D5987" s="14" t="str">
        <f t="shared" si="92"/>
        <v>Error?</v>
      </c>
    </row>
    <row r="5988" spans="1:4" x14ac:dyDescent="0.2">
      <c r="A5988" s="55">
        <v>5927</v>
      </c>
      <c r="B5988" s="1232">
        <f>'Revenues 9-14'!K14</f>
        <v>196</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196</v>
      </c>
      <c r="C5992" s="14" t="s">
        <v>672</v>
      </c>
      <c r="D5992" s="14" t="str">
        <f t="shared" si="92"/>
        <v>Error?</v>
      </c>
    </row>
    <row r="5993" spans="1:4" x14ac:dyDescent="0.2">
      <c r="A5993" s="55">
        <v>5932</v>
      </c>
      <c r="B5993" s="1232">
        <f>'Revenues 9-14'!K65</f>
        <v>918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918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28779</v>
      </c>
      <c r="C6023" s="14" t="s">
        <v>672</v>
      </c>
      <c r="D6023" s="14" t="str">
        <f t="shared" si="93"/>
        <v>Error?</v>
      </c>
    </row>
    <row r="6024" spans="1:5" x14ac:dyDescent="0.2">
      <c r="A6024" s="55">
        <v>5963</v>
      </c>
      <c r="B6024" s="1232">
        <f>'Revenues 9-14'!G109</f>
        <v>195520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28714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28779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56363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18037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624.91999999999996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7700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110247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110247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110247</v>
      </c>
      <c r="D6216" s="14" t="str">
        <f t="shared" si="96"/>
        <v>Error?</v>
      </c>
      <c r="E6216" s="14" t="s">
        <v>209</v>
      </c>
    </row>
    <row r="6217" spans="1:5" x14ac:dyDescent="0.2">
      <c r="A6217">
        <v>6156</v>
      </c>
      <c r="B6217" s="1232">
        <f>'Assets-Liab 5-6'!J4</f>
        <v>110247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256193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256193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256193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235643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235643</v>
      </c>
      <c r="D6229" s="14" t="str">
        <f t="shared" si="96"/>
        <v>Error?</v>
      </c>
      <c r="E6229" s="14" t="s">
        <v>209</v>
      </c>
    </row>
    <row r="6230" spans="1:5" x14ac:dyDescent="0.2">
      <c r="A6230">
        <v>6169</v>
      </c>
      <c r="B6230" s="1232">
        <f>'Acct Summary 7-8'!J20</f>
        <v>20550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20550</v>
      </c>
      <c r="D6263" s="14" t="str">
        <f t="shared" si="96"/>
        <v>Error?</v>
      </c>
      <c r="E6263" s="14" t="s">
        <v>209</v>
      </c>
    </row>
    <row r="6264" spans="1:5" x14ac:dyDescent="0.2">
      <c r="A6264">
        <v>6203</v>
      </c>
      <c r="B6264" s="1232">
        <f>'Acct Summary 7-8'!J79</f>
        <v>89697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110247</v>
      </c>
      <c r="D6266" s="14" t="str">
        <f t="shared" si="96"/>
        <v>Error?</v>
      </c>
      <c r="E6266" s="14" t="s">
        <v>209</v>
      </c>
    </row>
    <row r="6267" spans="1:5" x14ac:dyDescent="0.2">
      <c r="A6267">
        <v>6206</v>
      </c>
      <c r="B6267" s="1232">
        <f>'Acct Summary 7-8'!C82</f>
        <v>5848</v>
      </c>
      <c r="D6267" s="14" t="str">
        <f t="shared" si="96"/>
        <v>Error?</v>
      </c>
      <c r="E6267" s="14" t="s">
        <v>209</v>
      </c>
    </row>
    <row r="6268" spans="1:5" x14ac:dyDescent="0.2">
      <c r="A6268">
        <v>6207</v>
      </c>
      <c r="B6268" s="1232">
        <f>'Acct Summary 7-8'!D82</f>
        <v>-69583</v>
      </c>
      <c r="D6268" s="14" t="str">
        <f t="shared" si="96"/>
        <v>Error?</v>
      </c>
      <c r="E6268" s="14" t="s">
        <v>209</v>
      </c>
    </row>
    <row r="6269" spans="1:5" x14ac:dyDescent="0.2">
      <c r="A6269">
        <v>6208</v>
      </c>
      <c r="B6269" s="1232">
        <f>'Acct Summary 7-8'!E82</f>
        <v>4359</v>
      </c>
      <c r="D6269" s="14" t="str">
        <f t="shared" si="96"/>
        <v>Error?</v>
      </c>
      <c r="E6269" s="14" t="s">
        <v>209</v>
      </c>
    </row>
    <row r="6270" spans="1:5" x14ac:dyDescent="0.2">
      <c r="A6270">
        <v>6209</v>
      </c>
      <c r="B6270" s="1232">
        <f>'Acct Summary 7-8'!F82</f>
        <v>-28151</v>
      </c>
      <c r="D6270" s="14" t="str">
        <f t="shared" si="96"/>
        <v>Error?</v>
      </c>
      <c r="E6270" s="14" t="s">
        <v>209</v>
      </c>
    </row>
    <row r="6271" spans="1:5" x14ac:dyDescent="0.2">
      <c r="A6271">
        <v>6210</v>
      </c>
      <c r="B6271" s="1232">
        <f>'Acct Summary 7-8'!G82</f>
        <v>-29028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28714</v>
      </c>
      <c r="D6273" s="14" t="str">
        <f t="shared" si="97"/>
        <v>Error?</v>
      </c>
      <c r="E6273" s="14" t="s">
        <v>209</v>
      </c>
    </row>
    <row r="6274" spans="1:5" x14ac:dyDescent="0.2">
      <c r="A6274">
        <v>6213</v>
      </c>
      <c r="B6274" s="1232">
        <f>'Acct Summary 7-8'!J82</f>
        <v>20550</v>
      </c>
      <c r="D6274" s="14" t="str">
        <f t="shared" si="97"/>
        <v>Error?</v>
      </c>
      <c r="E6274" s="14" t="s">
        <v>209</v>
      </c>
    </row>
    <row r="6275" spans="1:5" x14ac:dyDescent="0.2">
      <c r="A6275">
        <v>6214</v>
      </c>
      <c r="B6275" s="1232">
        <f>'Acct Summary 7-8'!K82</f>
        <v>-98745</v>
      </c>
      <c r="D6275" s="14" t="str">
        <f t="shared" si="97"/>
        <v>Error?</v>
      </c>
      <c r="E6275" s="14" t="s">
        <v>209</v>
      </c>
    </row>
    <row r="6276" spans="1:5" x14ac:dyDescent="0.2">
      <c r="A6276">
        <v>6215</v>
      </c>
      <c r="B6276" s="1232">
        <f>'Acct Summary 7-8'!C83</f>
        <v>1.5661631627068913E-3</v>
      </c>
      <c r="D6276" s="14" t="str">
        <f t="shared" si="97"/>
        <v>Error?</v>
      </c>
      <c r="E6276" s="14" t="s">
        <v>209</v>
      </c>
    </row>
    <row r="6277" spans="1:5" x14ac:dyDescent="0.2">
      <c r="A6277">
        <v>6216</v>
      </c>
      <c r="B6277" s="1232">
        <f>'Acct Summary 7-8'!D83</f>
        <v>-0.1124085044239353</v>
      </c>
      <c r="D6277" s="14" t="str">
        <f t="shared" si="97"/>
        <v>Error?</v>
      </c>
      <c r="E6277" s="14" t="s">
        <v>209</v>
      </c>
    </row>
    <row r="6278" spans="1:5" x14ac:dyDescent="0.2">
      <c r="A6278">
        <v>6217</v>
      </c>
      <c r="B6278" s="1232">
        <f>'Acct Summary 7-8'!E83</f>
        <v>0.11665685382433227</v>
      </c>
      <c r="D6278" s="14" t="str">
        <f t="shared" si="97"/>
        <v>Error?</v>
      </c>
      <c r="E6278" s="14" t="s">
        <v>209</v>
      </c>
    </row>
    <row r="6279" spans="1:5" x14ac:dyDescent="0.2">
      <c r="A6279">
        <v>6218</v>
      </c>
      <c r="B6279" s="1232">
        <f>'Acct Summary 7-8'!F83</f>
        <v>-0.16023473697391938</v>
      </c>
      <c r="D6279" s="14" t="str">
        <f t="shared" si="97"/>
        <v>Error?</v>
      </c>
      <c r="E6279" s="14" t="s">
        <v>209</v>
      </c>
    </row>
    <row r="6280" spans="1:5" x14ac:dyDescent="0.2">
      <c r="A6280">
        <v>6219</v>
      </c>
      <c r="B6280" s="1232">
        <f>'Acct Summary 7-8'!G83</f>
        <v>-1.1728958745807911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0.10314937152669261</v>
      </c>
      <c r="D6282" s="14" t="str">
        <f t="shared" si="97"/>
        <v>Error?</v>
      </c>
      <c r="E6282" s="14" t="s">
        <v>209</v>
      </c>
    </row>
    <row r="6283" spans="1:5" x14ac:dyDescent="0.2">
      <c r="A6283">
        <v>6222</v>
      </c>
      <c r="B6283" s="1232">
        <f>'Acct Summary 7-8'!J83</f>
        <v>0.18639962992190265</v>
      </c>
      <c r="D6283" s="14" t="str">
        <f t="shared" si="97"/>
        <v>Error?</v>
      </c>
      <c r="E6283" s="14" t="s">
        <v>209</v>
      </c>
    </row>
    <row r="6284" spans="1:5" x14ac:dyDescent="0.2">
      <c r="A6284">
        <v>6223</v>
      </c>
      <c r="B6284" s="1232">
        <f>'Acct Summary 7-8'!K83</f>
        <v>-0.39156244299751769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253290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253290</v>
      </c>
      <c r="D6301" s="14" t="str">
        <f t="shared" si="97"/>
        <v>Error?</v>
      </c>
      <c r="E6301" s="14" t="s">
        <v>209</v>
      </c>
    </row>
    <row r="6302" spans="1:5" x14ac:dyDescent="0.2">
      <c r="A6302">
        <v>6241</v>
      </c>
      <c r="B6302" s="1232">
        <f>'Revenues 9-14'!J14</f>
        <v>2227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2227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476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476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200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200</v>
      </c>
      <c r="D6351" s="14" t="str">
        <f t="shared" si="98"/>
        <v>Error?</v>
      </c>
      <c r="E6351" s="14" t="s">
        <v>209</v>
      </c>
    </row>
    <row r="6352" spans="1:5" x14ac:dyDescent="0.2">
      <c r="A6352">
        <v>6291</v>
      </c>
      <c r="B6352" s="1232">
        <f>'Revenues 9-14'!J109</f>
        <v>256193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45966</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45966</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29989</v>
      </c>
      <c r="D7016" s="14" t="str">
        <f t="shared" si="108"/>
        <v>Error?</v>
      </c>
    </row>
    <row r="7017" spans="1:4" x14ac:dyDescent="0.2">
      <c r="A7017">
        <v>6956</v>
      </c>
      <c r="B7017" s="1232">
        <f>'Expenditures 15-22'!K111</f>
        <v>29989</v>
      </c>
      <c r="D7017" s="14" t="str">
        <f t="shared" si="108"/>
        <v>Error?</v>
      </c>
    </row>
    <row r="7018" spans="1:4" x14ac:dyDescent="0.2">
      <c r="A7018">
        <v>6957</v>
      </c>
      <c r="B7018" s="1232">
        <f>'Expenditures 15-22'!H112</f>
        <v>29989</v>
      </c>
      <c r="D7018" s="14" t="str">
        <f t="shared" si="108"/>
        <v>Error?</v>
      </c>
    </row>
    <row r="7019" spans="1:4" x14ac:dyDescent="0.2">
      <c r="A7019">
        <v>6958</v>
      </c>
      <c r="B7019" s="1232">
        <f>'Expenditures 15-22'!K112</f>
        <v>29989</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235643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256193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1670</v>
      </c>
      <c r="D7067" s="14" t="str">
        <f t="shared" si="109"/>
        <v>Error?</v>
      </c>
    </row>
    <row r="7068" spans="1:4" x14ac:dyDescent="0.2">
      <c r="A7068">
        <v>7007</v>
      </c>
      <c r="B7068" s="1232">
        <f>'Expenditures 15-22'!K199</f>
        <v>1670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24428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24428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51173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51173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2500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2500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9239</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9239</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145753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145753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2550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2550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235643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235643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235643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235643</v>
      </c>
      <c r="D7224" s="14" t="str">
        <f t="shared" si="111"/>
        <v>Error?</v>
      </c>
    </row>
    <row r="7225" spans="1:4" x14ac:dyDescent="0.2">
      <c r="A7225">
        <v>7164</v>
      </c>
      <c r="B7225" s="1232">
        <f>'Expenditures 15-22'!K332</f>
        <v>20550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45966</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45966</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45966</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45966</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45966</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45966</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335116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11145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45966</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2016-10-19T13:50:32Z</cp:lastPrinted>
  <dcterms:created xsi:type="dcterms:W3CDTF">2003-10-29T19:06:34Z</dcterms:created>
  <dcterms:modified xsi:type="dcterms:W3CDTF">2016-11-02T18:09:08Z</dcterms:modified>
</cp:coreProperties>
</file>